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95" windowHeight="1122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1'!$A$1:$L$31</definedName>
    <definedName name="_xlnm.Print_Area" localSheetId="1">'Прил. 2'!$A$1:$H$16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5'!$A$1:$P$26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45621"/>
</workbook>
</file>

<file path=xl/calcChain.xml><?xml version="1.0" encoding="utf-8"?>
<calcChain xmlns="http://schemas.openxmlformats.org/spreadsheetml/2006/main">
  <c r="P13" i="10" l="1"/>
  <c r="P22" i="10"/>
  <c r="P21" i="10"/>
  <c r="P20" i="10"/>
  <c r="P19" i="10"/>
  <c r="P18" i="10"/>
  <c r="P16" i="10"/>
  <c r="P15" i="10"/>
  <c r="P14" i="10"/>
  <c r="P12" i="10"/>
  <c r="O20" i="10"/>
  <c r="O19" i="10" s="1"/>
  <c r="O15" i="10"/>
  <c r="O14" i="10" s="1"/>
  <c r="O13" i="10"/>
  <c r="O12" i="10" l="1"/>
  <c r="J15" i="1"/>
  <c r="K15" i="1" s="1"/>
  <c r="L15" i="1" s="1"/>
  <c r="J14" i="1" l="1"/>
  <c r="I14" i="1" l="1"/>
  <c r="D20" i="1" l="1"/>
  <c r="L14" i="1" l="1"/>
  <c r="H17" i="1" l="1"/>
  <c r="C37" i="12" l="1"/>
  <c r="C26" i="12"/>
  <c r="I35" i="12"/>
  <c r="I24" i="12"/>
  <c r="I15" i="12"/>
  <c r="I13" i="12" s="1"/>
  <c r="N20" i="10" l="1"/>
  <c r="N19" i="10" s="1"/>
  <c r="N15" i="10"/>
  <c r="N14" i="10" s="1"/>
  <c r="K14" i="1"/>
  <c r="N13" i="10" l="1"/>
  <c r="N12" i="10"/>
  <c r="K21" i="10"/>
  <c r="K16" i="10"/>
  <c r="H16" i="1" l="1"/>
  <c r="F16" i="1"/>
  <c r="G16" i="1"/>
  <c r="C24" i="12" l="1"/>
  <c r="H24" i="12"/>
  <c r="G24" i="12"/>
  <c r="F24" i="12"/>
  <c r="E24" i="12"/>
  <c r="D24" i="12"/>
  <c r="D35" i="12"/>
  <c r="E35" i="12"/>
  <c r="F35" i="12"/>
  <c r="G35" i="12"/>
  <c r="H35" i="12"/>
  <c r="C35" i="12"/>
  <c r="E15" i="12"/>
  <c r="E13" i="12" s="1"/>
  <c r="F15" i="12"/>
  <c r="G15" i="12"/>
  <c r="H15" i="12"/>
  <c r="H13" i="12" s="1"/>
  <c r="D15" i="12"/>
  <c r="D13" i="12" s="1"/>
  <c r="F13" i="12"/>
  <c r="G13" i="12"/>
  <c r="C15" i="12" l="1"/>
  <c r="C13" i="12" s="1"/>
  <c r="K15" i="10"/>
  <c r="L15" i="10"/>
  <c r="M15" i="10"/>
  <c r="J20" i="10" l="1"/>
  <c r="J19" i="10" s="1"/>
  <c r="K20" i="10"/>
  <c r="K19" i="10" s="1"/>
  <c r="L20" i="10"/>
  <c r="L19" i="10" s="1"/>
  <c r="M20" i="10"/>
  <c r="M19" i="10" s="1"/>
  <c r="I20" i="10"/>
  <c r="I19" i="10" s="1"/>
  <c r="J15" i="10"/>
  <c r="K14" i="10"/>
  <c r="L14" i="10"/>
  <c r="I14" i="10"/>
  <c r="I12" i="10" l="1"/>
  <c r="I13" i="10"/>
  <c r="K12" i="10"/>
  <c r="K13" i="10"/>
  <c r="M13" i="10"/>
  <c r="M14" i="10"/>
  <c r="M12" i="10" s="1"/>
  <c r="L12" i="10"/>
  <c r="L13" i="10"/>
  <c r="J13" i="10"/>
  <c r="J14" i="10"/>
  <c r="J12" i="10" s="1"/>
  <c r="H14" i="1" l="1"/>
  <c r="F14" i="1"/>
  <c r="G15" i="1" l="1"/>
  <c r="G14" i="1"/>
  <c r="D21" i="1"/>
  <c r="D32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<sst xmlns="http://schemas.openxmlformats.org/spreadsheetml/2006/main" count="345" uniqueCount="199">
  <si>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</si>
  <si>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</si>
  <si>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</si>
  <si>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</si>
  <si>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</si>
  <si>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</si>
  <si>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</si>
  <si>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</si>
  <si>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</si>
  <si>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</si>
  <si>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</si>
  <si>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</si>
  <si>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</si>
  <si>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</si>
  <si>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</si>
  <si>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</si>
  <si>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</si>
  <si>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</si>
  <si>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</si>
  <si>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</si>
  <si>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</si>
  <si>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</si>
  <si>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</si>
  <si>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</si>
  <si>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</si>
  <si>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</si>
  <si>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</si>
  <si>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</si>
  <si>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</si>
  <si>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</si>
  <si>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</si>
  <si>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</si>
  <si>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</si>
  <si>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</si>
  <si>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</si>
  <si>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</si>
  <si>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</si>
  <si>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</si>
  <si>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</si>
  <si>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</si>
  <si>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</si>
  <si>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</si>
  <si>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</si>
  <si>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</si>
  <si>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</si>
  <si>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</si>
  <si>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</si>
  <si>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</si>
  <si>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</si>
  <si>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</si>
  <si>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</si>
  <si>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</si>
  <si>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</si>
  <si>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</si>
  <si>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</si>
  <si>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</si>
  <si>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</si>
  <si>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</si>
  <si>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</si>
  <si>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</si>
  <si>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</si>
  <si>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</si>
  <si>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</si>
  <si>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</si>
  <si>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</si>
  <si>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</si>
  <si>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</si>
  <si>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</si>
  <si>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</si>
  <si>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</si>
  <si>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</si>
  <si>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</si>
  <si>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</si>
  <si>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</si>
  <si>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</si>
  <si>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</si>
  <si>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</si>
  <si>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</si>
  <si>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</si>
  <si>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</si>
  <si>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</si>
  <si>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</si>
  <si>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</si>
  <si>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</si>
  <si>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</si>
  <si>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</si>
  <si>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</si>
  <si>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</si>
  <si>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</si>
  <si>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</si>
  <si>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</si>
  <si>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</si>
  <si>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</si>
  <si>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</si>
  <si>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</si>
  <si>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</si>
  <si>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</si>
  <si>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</si>
  <si>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</si>
  <si>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</si>
  <si>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</si>
  <si>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</si>
  <si>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</si>
  <si>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</si>
  <si>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</si>
  <si>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</si>
  <si>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</si>
  <si>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</si>
  <si>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</si>
  <si>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</si>
  <si>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</si>
  <si>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</si>
  <si>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</si>
  <si>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</si>
  <si>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</si>
  <si>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</si>
  <si>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</si>
  <si>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</si>
  <si>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</si>
  <si>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</si>
  <si>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</si>
  <si>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</si>
  <si>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</si>
  <si>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</si>
  <si>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</si>
  <si>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</si>
  <si>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</si>
  <si>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</si>
  <si>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</si>
  <si>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</si>
  <si>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</si>
  <si>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</si>
  <si>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</si>
  <si>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</si>
  <si>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</si>
  <si>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</si>
  <si>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</si>
  <si>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</si>
  <si>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</si>
  <si>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</si>
  <si>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</si>
  <si>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</si>
  <si>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</si>
  <si>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</si>
  <si>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</si>
  <si>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</si>
  <si>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</si>
  <si>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</si>
  <si>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</si>
  <si>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</si>
  <si>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</si>
  <si>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</si>
  <si>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</si>
  <si>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</si>
  <si>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</si>
  <si>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</si>
  <si>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</si>
  <si>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</si>
  <si>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</si>
  <si>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</si>
  <si>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</si>
  <si>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</si>
  <si>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</si>
  <si>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</si>
  <si>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</si>
  <si>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</si>
  <si>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</si>
  <si>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</si>
  <si>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</si>
  <si>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</si>
  <si>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</si>
  <si>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</si>
  <si>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</si>
  <si>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</si>
  <si>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</si>
  <si>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</si>
  <si>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</si>
  <si>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</si>
  <si>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Объем капитальных вложений на 2022 год</t>
  </si>
  <si>
    <t xml:space="preserve">Отчетный  год
2020
</t>
  </si>
  <si>
    <t xml:space="preserve">Очередной  финансовый год
 2021
</t>
  </si>
  <si>
    <t xml:space="preserve">Первый год
 планового периода
2022
</t>
  </si>
  <si>
    <t xml:space="preserve">Второй год
 планового периода
2023
</t>
  </si>
  <si>
    <t>1 квартал 2021 г.</t>
  </si>
  <si>
    <t>4 квартал 2021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</si>
  <si>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2021 год  и плановый период 2022-2023 годы»</t>
  </si>
  <si>
    <t>«Об утверждении прогнозного плана приватизации муниципального имущества города Назарово на 2021 год и плановый период 2022-2023 годы»</t>
  </si>
  <si>
    <t>объектов капитального строительства на текущий финансовый 2021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</si>
  <si>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2021г. отсутствуют.</t>
  </si>
  <si>
    <t>"Управление муниципальным имуществом и земельными ресурсами "на 2021 год и плановый период 2022-2023 годов</t>
  </si>
  <si>
    <t>Объем капитальных вложений на 2023 год</t>
  </si>
  <si>
    <r>
      <t xml:space="preserve">Муниципальная программа "Управление муниципальным имуществом и земельными ресурсами" на 2021 год и плановый период </t>
    </r>
    <r>
      <rPr>
        <b/>
        <sz val="12"/>
        <color rgb="FF0070C0"/>
        <rFont val="Times New Roman"/>
        <family val="1"/>
        <charset val="204"/>
      </rPr>
      <t>2022-2023 годов</t>
    </r>
  </si>
  <si>
    <t>01.01.2021г. 01.01.2022г. 01.01.2023г.</t>
  </si>
  <si>
    <t>31.12.2021г. 31.12.2022г. 31.12.2023г.</t>
  </si>
  <si>
    <t xml:space="preserve">Текущий финансовый год
2021
</t>
  </si>
  <si>
    <t>Итого на период</t>
  </si>
  <si>
    <t xml:space="preserve">Офередной финансовый год
 2021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</si>
  <si>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2022-2023гг. отсутствуют.</t>
  </si>
  <si>
    <t>Муниципальная программа "Управление муниципальным имуществом и земельными ресурсами" на 2021 год и плановый период 2022-2023 годов,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</si>
</sst>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2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/>
    </xf>
    <xf numFmtId="0" fontId="19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view="pageBreakPreview" topLeftCell="A24" zoomScaleNormal="140" zoomScaleSheetLayoutView="100" workbookViewId="0">
      <selection activeCell="E31" sqref="E31"/>
    </sheetView>
  </sheetViews>
  <sheetFormatPr defaultRowHeight="15" x14ac:dyDescent="0.25"/>
  <cols>
    <col min="1" max="1" width="4.85546875" style="44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15.75" x14ac:dyDescent="0.25">
      <c r="A2" s="159" t="s">
        <v>150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15.75" hidden="1" x14ac:dyDescent="0.25">
      <c r="A3" s="41"/>
    </row>
    <row r="4" spans="1:12" ht="15" customHeight="1" x14ac:dyDescent="0.25">
      <c r="A4" s="41"/>
    </row>
    <row r="5" spans="1:12" s="2" customFormat="1" ht="15.75" x14ac:dyDescent="0.25">
      <c r="A5" s="170" t="s">
        <v>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</row>
    <row r="6" spans="1:12" s="2" customFormat="1" ht="15.75" x14ac:dyDescent="0.25">
      <c r="A6" s="170" t="s">
        <v>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</row>
    <row r="7" spans="1:12" s="2" customFormat="1" ht="15.75" x14ac:dyDescent="0.25">
      <c r="A7" s="170" t="s">
        <v>3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1:12" s="2" customFormat="1" ht="6" customHeight="1" x14ac:dyDescent="0.25">
      <c r="A8" s="41"/>
    </row>
    <row r="9" spans="1:12" s="2" customFormat="1" ht="13.5" customHeight="1" x14ac:dyDescent="0.25">
      <c r="A9" s="179" t="s">
        <v>141</v>
      </c>
      <c r="B9" s="171" t="s">
        <v>5</v>
      </c>
      <c r="C9" s="171" t="s">
        <v>6</v>
      </c>
      <c r="D9" s="171" t="s">
        <v>7</v>
      </c>
      <c r="E9" s="171" t="s">
        <v>8</v>
      </c>
      <c r="F9" s="166" t="s">
        <v>9</v>
      </c>
      <c r="G9" s="166"/>
      <c r="H9" s="166"/>
      <c r="I9" s="166"/>
      <c r="J9" s="166"/>
      <c r="K9" s="166"/>
      <c r="L9" s="166"/>
    </row>
    <row r="10" spans="1:12" s="2" customFormat="1" ht="37.5" customHeight="1" x14ac:dyDescent="0.25">
      <c r="A10" s="179"/>
      <c r="B10" s="171"/>
      <c r="C10" s="171"/>
      <c r="D10" s="171"/>
      <c r="E10" s="171"/>
      <c r="F10" s="45" t="s">
        <v>136</v>
      </c>
      <c r="G10" s="46" t="s">
        <v>137</v>
      </c>
      <c r="H10" s="46" t="s">
        <v>172</v>
      </c>
      <c r="I10" s="46" t="s">
        <v>179</v>
      </c>
      <c r="J10" s="46" t="s">
        <v>180</v>
      </c>
      <c r="K10" s="46" t="s">
        <v>181</v>
      </c>
      <c r="L10" s="46" t="s">
        <v>182</v>
      </c>
    </row>
    <row r="11" spans="1:12" s="2" customFormat="1" ht="15.75" x14ac:dyDescent="0.25">
      <c r="A11" s="152">
        <v>1</v>
      </c>
      <c r="B11" s="153">
        <v>2</v>
      </c>
      <c r="C11" s="153">
        <v>3</v>
      </c>
      <c r="D11" s="153">
        <v>4</v>
      </c>
      <c r="E11" s="153">
        <v>5</v>
      </c>
      <c r="F11" s="152">
        <v>6</v>
      </c>
      <c r="G11" s="153">
        <v>7</v>
      </c>
      <c r="H11" s="153">
        <v>6</v>
      </c>
      <c r="I11" s="153">
        <v>6</v>
      </c>
      <c r="J11" s="153">
        <v>7</v>
      </c>
      <c r="K11" s="154">
        <v>8</v>
      </c>
      <c r="L11" s="69">
        <v>9</v>
      </c>
    </row>
    <row r="12" spans="1:12" s="2" customFormat="1" ht="15.75" customHeight="1" x14ac:dyDescent="0.25">
      <c r="A12" s="174" t="s">
        <v>191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6"/>
    </row>
    <row r="13" spans="1:12" s="2" customFormat="1" ht="30" hidden="1" customHeight="1" x14ac:dyDescent="0.25">
      <c r="A13" s="63">
        <v>1</v>
      </c>
      <c r="B13" s="160" t="s">
        <v>100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2"/>
    </row>
    <row r="14" spans="1:12" s="2" customFormat="1" ht="39" customHeight="1" x14ac:dyDescent="0.25">
      <c r="A14" s="177" t="s">
        <v>113</v>
      </c>
      <c r="B14" s="172" t="s">
        <v>96</v>
      </c>
      <c r="C14" s="18" t="s">
        <v>97</v>
      </c>
      <c r="D14" s="177" t="s">
        <v>98</v>
      </c>
      <c r="E14" s="79" t="s">
        <v>112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54.59533607681756</v>
      </c>
      <c r="J14" s="20">
        <f>J15/2193*100</f>
        <v>55.129958960328317</v>
      </c>
      <c r="K14" s="20">
        <f>K15/2193*100</f>
        <v>55.813953488372093</v>
      </c>
      <c r="L14" s="20">
        <f>L15/2193*100</f>
        <v>56.497948016415869</v>
      </c>
    </row>
    <row r="15" spans="1:12" s="2" customFormat="1" ht="27" customHeight="1" x14ac:dyDescent="0.25">
      <c r="A15" s="178"/>
      <c r="B15" s="173"/>
      <c r="C15" s="18" t="s">
        <v>99</v>
      </c>
      <c r="D15" s="178"/>
      <c r="E15" s="79" t="s">
        <v>112</v>
      </c>
      <c r="F15" s="19">
        <v>1115</v>
      </c>
      <c r="G15" s="19">
        <f>1132+2</f>
        <v>1134</v>
      </c>
      <c r="H15" s="20">
        <v>1145</v>
      </c>
      <c r="I15" s="19">
        <v>1194</v>
      </c>
      <c r="J15" s="20">
        <f>I15+15</f>
        <v>1209</v>
      </c>
      <c r="K15" s="20">
        <f>J15+15</f>
        <v>1224</v>
      </c>
      <c r="L15" s="20">
        <f>K15+15</f>
        <v>1239</v>
      </c>
    </row>
    <row r="16" spans="1:12" s="2" customFormat="1" ht="38.25" x14ac:dyDescent="0.25">
      <c r="A16" s="79" t="s">
        <v>124</v>
      </c>
      <c r="B16" s="15" t="s">
        <v>160</v>
      </c>
      <c r="C16" s="18" t="s">
        <v>125</v>
      </c>
      <c r="D16" s="79" t="s">
        <v>98</v>
      </c>
      <c r="E16" s="79" t="s">
        <v>117</v>
      </c>
      <c r="F16" s="19">
        <f>2655</f>
        <v>2655</v>
      </c>
      <c r="G16" s="19">
        <f>2959</f>
        <v>2959</v>
      </c>
      <c r="H16" s="29">
        <f>1600</f>
        <v>1600</v>
      </c>
      <c r="I16" s="139">
        <v>1456.87</v>
      </c>
      <c r="J16" s="28">
        <v>1692.15</v>
      </c>
      <c r="K16" s="28">
        <v>1692.15</v>
      </c>
      <c r="L16" s="28">
        <v>1692.15</v>
      </c>
    </row>
    <row r="17" spans="1:12" s="2" customFormat="1" ht="38.25" x14ac:dyDescent="0.25">
      <c r="A17" s="66" t="s">
        <v>159</v>
      </c>
      <c r="B17" s="15" t="s">
        <v>161</v>
      </c>
      <c r="C17" s="18" t="s">
        <v>125</v>
      </c>
      <c r="D17" s="79" t="s">
        <v>98</v>
      </c>
      <c r="E17" s="79" t="s">
        <v>117</v>
      </c>
      <c r="F17" s="19">
        <v>3667</v>
      </c>
      <c r="G17" s="19">
        <v>609</v>
      </c>
      <c r="H17" s="86">
        <f>7500-1000+1400+5900</f>
        <v>13800</v>
      </c>
      <c r="I17" s="139">
        <v>3257.8</v>
      </c>
      <c r="J17" s="29">
        <v>2500</v>
      </c>
      <c r="K17" s="29">
        <v>2500</v>
      </c>
      <c r="L17" s="29">
        <v>2500</v>
      </c>
    </row>
    <row r="18" spans="1:12" s="2" customFormat="1" ht="42" hidden="1" customHeight="1" x14ac:dyDescent="0.25">
      <c r="A18" s="64">
        <v>2</v>
      </c>
      <c r="B18" s="167" t="s">
        <v>101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9"/>
    </row>
    <row r="19" spans="1:12" s="2" customFormat="1" ht="15.75" customHeight="1" x14ac:dyDescent="0.25">
      <c r="A19" s="163" t="s">
        <v>92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5"/>
    </row>
    <row r="20" spans="1:12" s="2" customFormat="1" ht="76.5" x14ac:dyDescent="0.25">
      <c r="A20" s="79" t="s">
        <v>116</v>
      </c>
      <c r="B20" s="16" t="s">
        <v>93</v>
      </c>
      <c r="C20" s="18" t="s">
        <v>99</v>
      </c>
      <c r="D20" s="21">
        <f>0.2</f>
        <v>0.2</v>
      </c>
      <c r="E20" s="79" t="s">
        <v>112</v>
      </c>
      <c r="F20" s="22">
        <v>48</v>
      </c>
      <c r="G20" s="22">
        <v>15</v>
      </c>
      <c r="H20" s="20">
        <v>15</v>
      </c>
      <c r="I20" s="22">
        <v>0</v>
      </c>
      <c r="J20" s="20">
        <v>15</v>
      </c>
      <c r="K20" s="20">
        <v>15</v>
      </c>
      <c r="L20" s="20">
        <v>15</v>
      </c>
    </row>
    <row r="21" spans="1:12" s="2" customFormat="1" ht="38.25" x14ac:dyDescent="0.25">
      <c r="A21" s="79" t="s">
        <v>142</v>
      </c>
      <c r="B21" s="17" t="s">
        <v>94</v>
      </c>
      <c r="C21" s="18" t="s">
        <v>99</v>
      </c>
      <c r="D21" s="21">
        <f>0.2</f>
        <v>0.2</v>
      </c>
      <c r="E21" s="79" t="s">
        <v>112</v>
      </c>
      <c r="F21" s="22">
        <v>6</v>
      </c>
      <c r="G21" s="22">
        <v>5</v>
      </c>
      <c r="H21" s="87">
        <v>8</v>
      </c>
      <c r="I21" s="22">
        <v>3</v>
      </c>
      <c r="J21" s="20">
        <v>2</v>
      </c>
      <c r="K21" s="20">
        <v>2</v>
      </c>
      <c r="L21" s="20">
        <v>2</v>
      </c>
    </row>
    <row r="22" spans="1:12" s="2" customFormat="1" ht="51" x14ac:dyDescent="0.25">
      <c r="A22" s="108" t="s">
        <v>143</v>
      </c>
      <c r="B22" s="16" t="s">
        <v>95</v>
      </c>
      <c r="C22" s="24" t="s">
        <v>104</v>
      </c>
      <c r="D22" s="21">
        <v>0.08</v>
      </c>
      <c r="E22" s="79" t="s">
        <v>118</v>
      </c>
      <c r="F22" s="22">
        <v>3</v>
      </c>
      <c r="G22" s="22">
        <v>3</v>
      </c>
      <c r="H22" s="23">
        <v>2</v>
      </c>
      <c r="I22" s="22">
        <v>2</v>
      </c>
      <c r="J22" s="23">
        <v>2</v>
      </c>
      <c r="K22" s="23">
        <v>2</v>
      </c>
      <c r="L22" s="20">
        <v>2</v>
      </c>
    </row>
    <row r="23" spans="1:12" ht="30" hidden="1" customHeight="1" x14ac:dyDescent="0.25">
      <c r="A23" s="65">
        <v>3</v>
      </c>
      <c r="B23" s="160" t="s">
        <v>102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2"/>
    </row>
    <row r="24" spans="1:12" ht="38.25" x14ac:dyDescent="0.25">
      <c r="A24" s="67" t="s">
        <v>144</v>
      </c>
      <c r="B24" s="25" t="s">
        <v>162</v>
      </c>
      <c r="C24" s="18" t="s">
        <v>103</v>
      </c>
      <c r="D24" s="26" t="s">
        <v>98</v>
      </c>
      <c r="E24" s="79" t="s">
        <v>117</v>
      </c>
      <c r="F24" s="27">
        <v>41682.239999999998</v>
      </c>
      <c r="G24" s="19">
        <v>47075</v>
      </c>
      <c r="H24" s="28">
        <v>39919.339999999997</v>
      </c>
      <c r="I24" s="138">
        <v>14441.01</v>
      </c>
      <c r="J24" s="28">
        <v>10780.92</v>
      </c>
      <c r="K24" s="28">
        <v>10780.92</v>
      </c>
      <c r="L24" s="28">
        <v>10780.92</v>
      </c>
    </row>
    <row r="25" spans="1:12" ht="63.75" x14ac:dyDescent="0.25">
      <c r="A25" s="67" t="s">
        <v>145</v>
      </c>
      <c r="B25" s="25" t="s">
        <v>163</v>
      </c>
      <c r="C25" s="18" t="s">
        <v>103</v>
      </c>
      <c r="D25" s="26" t="s">
        <v>98</v>
      </c>
      <c r="E25" s="79" t="s">
        <v>117</v>
      </c>
      <c r="F25" s="19">
        <v>3415</v>
      </c>
      <c r="G25" s="19">
        <v>1810</v>
      </c>
      <c r="H25" s="29">
        <v>1600</v>
      </c>
      <c r="I25" s="139">
        <v>1166.96</v>
      </c>
      <c r="J25" s="29">
        <v>850</v>
      </c>
      <c r="K25" s="29">
        <v>850</v>
      </c>
      <c r="L25" s="29">
        <v>850</v>
      </c>
    </row>
    <row r="26" spans="1:12" ht="15" customHeight="1" x14ac:dyDescent="0.25">
      <c r="A26" s="163" t="s">
        <v>105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5"/>
    </row>
    <row r="27" spans="1:12" ht="25.5" x14ac:dyDescent="0.25">
      <c r="A27" s="68" t="s">
        <v>146</v>
      </c>
      <c r="B27" s="30" t="s">
        <v>106</v>
      </c>
      <c r="C27" s="18" t="s">
        <v>99</v>
      </c>
      <c r="D27" s="21">
        <v>0.1</v>
      </c>
      <c r="E27" s="79" t="s">
        <v>112</v>
      </c>
      <c r="F27" s="22">
        <v>239</v>
      </c>
      <c r="G27" s="22">
        <v>169</v>
      </c>
      <c r="H27" s="20">
        <v>109</v>
      </c>
      <c r="I27" s="151">
        <v>0</v>
      </c>
      <c r="J27" s="20">
        <v>30</v>
      </c>
      <c r="K27" s="20">
        <v>30</v>
      </c>
      <c r="L27" s="20">
        <v>30</v>
      </c>
    </row>
    <row r="28" spans="1:12" ht="38.25" x14ac:dyDescent="0.25">
      <c r="A28" s="69" t="s">
        <v>147</v>
      </c>
      <c r="B28" s="30" t="s">
        <v>107</v>
      </c>
      <c r="C28" s="18" t="s">
        <v>99</v>
      </c>
      <c r="D28" s="21">
        <v>0.1</v>
      </c>
      <c r="E28" s="79" t="s">
        <v>112</v>
      </c>
      <c r="F28" s="24">
        <v>4</v>
      </c>
      <c r="G28" s="24">
        <v>5</v>
      </c>
      <c r="H28" s="31">
        <v>5</v>
      </c>
      <c r="I28" s="150">
        <v>11</v>
      </c>
      <c r="J28" s="31">
        <v>5</v>
      </c>
      <c r="K28" s="31">
        <v>5</v>
      </c>
      <c r="L28" s="31">
        <v>5</v>
      </c>
    </row>
    <row r="29" spans="1:12" ht="64.5" x14ac:dyDescent="0.25">
      <c r="A29" s="69" t="s">
        <v>148</v>
      </c>
      <c r="B29" s="32" t="s">
        <v>108</v>
      </c>
      <c r="C29" s="18" t="s">
        <v>99</v>
      </c>
      <c r="D29" s="21">
        <v>0.12</v>
      </c>
      <c r="E29" s="79" t="s">
        <v>112</v>
      </c>
      <c r="F29" s="24">
        <v>118</v>
      </c>
      <c r="G29" s="24">
        <v>60</v>
      </c>
      <c r="H29" s="31">
        <v>50</v>
      </c>
      <c r="I29" s="150">
        <v>29</v>
      </c>
      <c r="J29" s="31">
        <v>40</v>
      </c>
      <c r="K29" s="31">
        <v>40</v>
      </c>
      <c r="L29" s="31">
        <v>40</v>
      </c>
    </row>
    <row r="30" spans="1:12" ht="64.5" x14ac:dyDescent="0.25">
      <c r="A30" s="69" t="s">
        <v>148</v>
      </c>
      <c r="B30" s="32" t="s">
        <v>109</v>
      </c>
      <c r="C30" s="18" t="s">
        <v>99</v>
      </c>
      <c r="D30" s="21">
        <v>0.12</v>
      </c>
      <c r="E30" s="79" t="s">
        <v>112</v>
      </c>
      <c r="F30" s="24">
        <v>54</v>
      </c>
      <c r="G30" s="24">
        <v>70</v>
      </c>
      <c r="H30" s="31">
        <v>50</v>
      </c>
      <c r="I30" s="150">
        <v>22</v>
      </c>
      <c r="J30" s="31">
        <v>20</v>
      </c>
      <c r="K30" s="31">
        <v>20</v>
      </c>
      <c r="L30" s="31">
        <v>20</v>
      </c>
    </row>
    <row r="31" spans="1:12" ht="38.25" x14ac:dyDescent="0.25">
      <c r="A31" s="69" t="s">
        <v>149</v>
      </c>
      <c r="B31" s="30" t="s">
        <v>110</v>
      </c>
      <c r="C31" s="18" t="s">
        <v>111</v>
      </c>
      <c r="D31" s="21">
        <v>0.08</v>
      </c>
      <c r="E31" s="79" t="s">
        <v>118</v>
      </c>
      <c r="F31" s="24">
        <v>19</v>
      </c>
      <c r="G31" s="24">
        <v>20</v>
      </c>
      <c r="H31" s="31">
        <v>20</v>
      </c>
      <c r="I31" s="150">
        <v>7</v>
      </c>
      <c r="J31" s="31">
        <v>15</v>
      </c>
      <c r="K31" s="31">
        <v>15</v>
      </c>
      <c r="L31" s="31">
        <v>15</v>
      </c>
    </row>
    <row r="32" spans="1:12" x14ac:dyDescent="0.25">
      <c r="D32" s="84">
        <f>D20+D21++D22+D27+D28+D29+D30+D31</f>
        <v>1</v>
      </c>
    </row>
  </sheetData>
  <mergeCells count="20">
    <mergeCell ref="A12:L12"/>
    <mergeCell ref="A14:A15"/>
    <mergeCell ref="D14:D15"/>
    <mergeCell ref="A9:A10"/>
    <mergeCell ref="A1:L1"/>
    <mergeCell ref="A2:L2"/>
    <mergeCell ref="B23:L23"/>
    <mergeCell ref="A26:L26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  <mergeCell ref="B14:B15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G19" sqref="G19"/>
    </sheetView>
  </sheetViews>
  <sheetFormatPr defaultRowHeight="15" x14ac:dyDescent="0.25"/>
  <cols>
    <col min="1" max="1" width="5.140625" style="104" customWidth="1"/>
    <col min="2" max="2" width="24" style="103" customWidth="1"/>
    <col min="3" max="3" width="18.28515625" style="103" customWidth="1"/>
    <col min="4" max="4" width="13" style="103" customWidth="1"/>
    <col min="5" max="5" width="12.85546875" style="103" customWidth="1"/>
    <col min="6" max="6" width="21.85546875" style="103" customWidth="1"/>
    <col min="7" max="7" width="27.5703125" style="103" customWidth="1"/>
    <col min="8" max="8" width="46.7109375" style="103" customWidth="1"/>
    <col min="9" max="16384" width="9.140625" style="103"/>
  </cols>
  <sheetData>
    <row r="1" spans="1:8" s="92" customFormat="1" ht="15.75" x14ac:dyDescent="0.25">
      <c r="A1" s="182" t="s">
        <v>17</v>
      </c>
      <c r="B1" s="182"/>
      <c r="C1" s="182"/>
      <c r="D1" s="182"/>
      <c r="E1" s="182"/>
      <c r="F1" s="182"/>
      <c r="G1" s="182"/>
      <c r="H1" s="182"/>
    </row>
    <row r="2" spans="1:8" s="92" customFormat="1" ht="15.75" x14ac:dyDescent="0.25">
      <c r="A2" s="182" t="s">
        <v>150</v>
      </c>
      <c r="B2" s="182"/>
      <c r="C2" s="182"/>
      <c r="D2" s="182"/>
      <c r="E2" s="182"/>
      <c r="F2" s="182"/>
      <c r="G2" s="182"/>
      <c r="H2" s="182"/>
    </row>
    <row r="3" spans="1:8" s="92" customFormat="1" ht="15.75" x14ac:dyDescent="0.25">
      <c r="A3" s="182"/>
      <c r="B3" s="182"/>
      <c r="C3" s="182"/>
      <c r="D3" s="182"/>
      <c r="E3" s="182"/>
      <c r="F3" s="182"/>
      <c r="G3" s="182"/>
      <c r="H3" s="182"/>
    </row>
    <row r="4" spans="1:8" s="92" customFormat="1" ht="15.75" x14ac:dyDescent="0.25">
      <c r="A4" s="93"/>
    </row>
    <row r="5" spans="1:8" s="92" customFormat="1" ht="15.75" x14ac:dyDescent="0.25">
      <c r="A5" s="181" t="s">
        <v>18</v>
      </c>
      <c r="B5" s="181"/>
      <c r="C5" s="181"/>
      <c r="D5" s="181"/>
      <c r="E5" s="181"/>
      <c r="F5" s="181"/>
      <c r="G5" s="181"/>
      <c r="H5" s="181"/>
    </row>
    <row r="6" spans="1:8" s="92" customFormat="1" ht="15.75" x14ac:dyDescent="0.25">
      <c r="A6" s="181" t="s">
        <v>19</v>
      </c>
      <c r="B6" s="181"/>
      <c r="C6" s="181"/>
      <c r="D6" s="181"/>
      <c r="E6" s="181"/>
      <c r="F6" s="181"/>
      <c r="G6" s="181"/>
      <c r="H6" s="181"/>
    </row>
    <row r="7" spans="1:8" s="92" customFormat="1" ht="7.5" customHeight="1" x14ac:dyDescent="0.25">
      <c r="A7" s="93"/>
    </row>
    <row r="8" spans="1:8" s="92" customFormat="1" ht="13.5" customHeight="1" x14ac:dyDescent="0.25">
      <c r="A8" s="183" t="s">
        <v>30</v>
      </c>
      <c r="B8" s="183" t="s">
        <v>20</v>
      </c>
      <c r="C8" s="183" t="s">
        <v>21</v>
      </c>
      <c r="D8" s="183" t="s">
        <v>22</v>
      </c>
      <c r="E8" s="183"/>
      <c r="F8" s="183" t="s">
        <v>23</v>
      </c>
      <c r="G8" s="183" t="s">
        <v>24</v>
      </c>
      <c r="H8" s="183" t="s">
        <v>25</v>
      </c>
    </row>
    <row r="9" spans="1:8" s="92" customFormat="1" ht="26.25" customHeight="1" x14ac:dyDescent="0.25">
      <c r="A9" s="183"/>
      <c r="B9" s="183"/>
      <c r="C9" s="183"/>
      <c r="D9" s="94" t="s">
        <v>26</v>
      </c>
      <c r="E9" s="94" t="s">
        <v>27</v>
      </c>
      <c r="F9" s="183"/>
      <c r="G9" s="183"/>
      <c r="H9" s="183"/>
    </row>
    <row r="10" spans="1:8" s="92" customFormat="1" ht="15.75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</row>
    <row r="11" spans="1:8" s="97" customFormat="1" ht="15.75" x14ac:dyDescent="0.25">
      <c r="A11" s="96">
        <v>1</v>
      </c>
      <c r="B11" s="180" t="s">
        <v>151</v>
      </c>
      <c r="C11" s="180"/>
      <c r="D11" s="180"/>
      <c r="E11" s="180"/>
      <c r="F11" s="180"/>
      <c r="G11" s="180"/>
      <c r="H11" s="180"/>
    </row>
    <row r="12" spans="1:8" s="92" customFormat="1" ht="114.75" x14ac:dyDescent="0.25">
      <c r="A12" s="31" t="s">
        <v>114</v>
      </c>
      <c r="B12" s="76" t="s">
        <v>121</v>
      </c>
      <c r="C12" s="98" t="s">
        <v>120</v>
      </c>
      <c r="D12" s="99" t="s">
        <v>192</v>
      </c>
      <c r="E12" s="99" t="s">
        <v>193</v>
      </c>
      <c r="F12" s="76" t="s">
        <v>164</v>
      </c>
      <c r="G12" s="76" t="s">
        <v>165</v>
      </c>
      <c r="H12" s="77" t="s">
        <v>167</v>
      </c>
    </row>
    <row r="13" spans="1:8" s="92" customFormat="1" ht="89.25" x14ac:dyDescent="0.25">
      <c r="A13" s="31" t="s">
        <v>115</v>
      </c>
      <c r="B13" s="76" t="s">
        <v>122</v>
      </c>
      <c r="C13" s="98" t="s">
        <v>120</v>
      </c>
      <c r="D13" s="99" t="s">
        <v>192</v>
      </c>
      <c r="E13" s="99" t="s">
        <v>193</v>
      </c>
      <c r="F13" s="76" t="s">
        <v>126</v>
      </c>
      <c r="G13" s="76" t="s">
        <v>135</v>
      </c>
      <c r="H13" s="77" t="s">
        <v>170</v>
      </c>
    </row>
    <row r="14" spans="1:8" s="101" customFormat="1" ht="15.75" x14ac:dyDescent="0.25">
      <c r="A14" s="96">
        <v>2</v>
      </c>
      <c r="B14" s="180" t="s">
        <v>152</v>
      </c>
      <c r="C14" s="180"/>
      <c r="D14" s="180"/>
      <c r="E14" s="180"/>
      <c r="F14" s="180"/>
      <c r="G14" s="180"/>
      <c r="H14" s="180"/>
    </row>
    <row r="15" spans="1:8" s="92" customFormat="1" ht="178.5" x14ac:dyDescent="0.25">
      <c r="A15" s="31" t="s">
        <v>116</v>
      </c>
      <c r="B15" s="98" t="s">
        <v>123</v>
      </c>
      <c r="C15" s="98" t="s">
        <v>120</v>
      </c>
      <c r="D15" s="99" t="s">
        <v>192</v>
      </c>
      <c r="E15" s="99" t="s">
        <v>193</v>
      </c>
      <c r="F15" s="98" t="s">
        <v>157</v>
      </c>
      <c r="G15" s="98" t="s">
        <v>158</v>
      </c>
      <c r="H15" s="100" t="s">
        <v>168</v>
      </c>
    </row>
    <row r="16" spans="1:8" s="92" customFormat="1" ht="178.5" x14ac:dyDescent="0.25">
      <c r="A16" s="31" t="s">
        <v>142</v>
      </c>
      <c r="B16" s="98" t="s">
        <v>122</v>
      </c>
      <c r="C16" s="98" t="s">
        <v>120</v>
      </c>
      <c r="D16" s="99" t="s">
        <v>192</v>
      </c>
      <c r="E16" s="99" t="s">
        <v>193</v>
      </c>
      <c r="F16" s="98" t="s">
        <v>127</v>
      </c>
      <c r="G16" s="98" t="s">
        <v>156</v>
      </c>
      <c r="H16" s="100" t="s">
        <v>169</v>
      </c>
    </row>
    <row r="17" spans="1:1" x14ac:dyDescent="0.25">
      <c r="A17" s="102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G18" sqref="G18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59" t="s">
        <v>31</v>
      </c>
      <c r="B1" s="159"/>
      <c r="C1" s="159"/>
      <c r="D1" s="159"/>
      <c r="E1" s="159"/>
    </row>
    <row r="2" spans="1:5" ht="15.75" x14ac:dyDescent="0.25">
      <c r="A2" s="159" t="s">
        <v>150</v>
      </c>
      <c r="B2" s="159"/>
      <c r="C2" s="159"/>
      <c r="D2" s="159"/>
      <c r="E2" s="159"/>
    </row>
    <row r="3" spans="1:5" ht="15.75" x14ac:dyDescent="0.25">
      <c r="A3" s="159"/>
      <c r="B3" s="159"/>
      <c r="C3" s="159"/>
      <c r="D3" s="159"/>
      <c r="E3" s="159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9"/>
      <c r="B5" s="2"/>
      <c r="C5" s="2"/>
      <c r="D5" s="2"/>
      <c r="E5" s="2"/>
    </row>
    <row r="6" spans="1:5" ht="15.75" x14ac:dyDescent="0.25">
      <c r="A6" s="170" t="s">
        <v>18</v>
      </c>
      <c r="B6" s="170"/>
      <c r="C6" s="170"/>
      <c r="D6" s="170"/>
      <c r="E6" s="170"/>
    </row>
    <row r="7" spans="1:5" ht="15.75" x14ac:dyDescent="0.25">
      <c r="A7" s="170" t="s">
        <v>32</v>
      </c>
      <c r="B7" s="170"/>
      <c r="C7" s="170"/>
      <c r="D7" s="170"/>
      <c r="E7" s="170"/>
    </row>
    <row r="8" spans="1:5" ht="15.75" x14ac:dyDescent="0.25">
      <c r="A8" s="170" t="s">
        <v>33</v>
      </c>
      <c r="B8" s="170"/>
      <c r="C8" s="170"/>
      <c r="D8" s="170"/>
      <c r="E8" s="170"/>
    </row>
    <row r="9" spans="1:5" ht="15.75" x14ac:dyDescent="0.25">
      <c r="A9" s="10"/>
      <c r="B9" s="2"/>
      <c r="C9" s="2"/>
      <c r="D9" s="2"/>
      <c r="E9" s="2"/>
    </row>
    <row r="10" spans="1:5" ht="15.75" x14ac:dyDescent="0.25">
      <c r="A10" s="10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80">
        <v>2</v>
      </c>
      <c r="C12" s="80">
        <v>3</v>
      </c>
      <c r="D12" s="80">
        <v>4</v>
      </c>
      <c r="E12" s="80">
        <v>5</v>
      </c>
    </row>
    <row r="13" spans="1:5" ht="67.5" customHeight="1" x14ac:dyDescent="0.25">
      <c r="A13" s="81">
        <v>1</v>
      </c>
      <c r="B13" s="83" t="s">
        <v>174</v>
      </c>
      <c r="C13" s="141" t="s">
        <v>185</v>
      </c>
      <c r="D13" s="142" t="s">
        <v>120</v>
      </c>
      <c r="E13" s="142" t="s">
        <v>183</v>
      </c>
    </row>
    <row r="14" spans="1:5" ht="93" hidden="1" customHeight="1" x14ac:dyDescent="0.25">
      <c r="A14" s="82">
        <v>2</v>
      </c>
      <c r="B14" s="85" t="s">
        <v>174</v>
      </c>
      <c r="C14" s="143" t="s">
        <v>175</v>
      </c>
      <c r="D14" s="142" t="s">
        <v>120</v>
      </c>
      <c r="E14" s="142" t="s">
        <v>176</v>
      </c>
    </row>
    <row r="15" spans="1:5" ht="51" x14ac:dyDescent="0.25">
      <c r="A15" s="82">
        <v>2</v>
      </c>
      <c r="B15" s="83" t="s">
        <v>174</v>
      </c>
      <c r="C15" s="141" t="s">
        <v>186</v>
      </c>
      <c r="D15" s="142" t="s">
        <v>120</v>
      </c>
      <c r="E15" s="142" t="s">
        <v>184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4" zoomScale="90" zoomScaleSheetLayoutView="9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59" t="s">
        <v>39</v>
      </c>
      <c r="B1" s="159"/>
      <c r="C1" s="159"/>
      <c r="D1" s="159"/>
      <c r="E1" s="159"/>
      <c r="F1" s="159"/>
      <c r="G1" s="159"/>
      <c r="H1" s="159"/>
    </row>
    <row r="2" spans="1:8" x14ac:dyDescent="0.25">
      <c r="A2" s="159" t="s">
        <v>150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59"/>
      <c r="B3" s="159"/>
      <c r="C3" s="159"/>
      <c r="D3" s="159"/>
      <c r="E3" s="159"/>
      <c r="F3" s="159"/>
      <c r="G3" s="159"/>
      <c r="H3" s="159"/>
    </row>
    <row r="4" spans="1:8" x14ac:dyDescent="0.25">
      <c r="A4" s="1"/>
    </row>
    <row r="5" spans="1:8" x14ac:dyDescent="0.25">
      <c r="A5" s="1"/>
    </row>
    <row r="6" spans="1:8" x14ac:dyDescent="0.25">
      <c r="A6" s="170" t="s">
        <v>40</v>
      </c>
      <c r="B6" s="170"/>
      <c r="C6" s="170"/>
      <c r="D6" s="170"/>
      <c r="E6" s="170"/>
      <c r="F6" s="170"/>
      <c r="G6" s="170"/>
      <c r="H6" s="170"/>
    </row>
    <row r="7" spans="1:8" x14ac:dyDescent="0.25">
      <c r="A7" s="170" t="s">
        <v>41</v>
      </c>
      <c r="B7" s="170"/>
      <c r="C7" s="170"/>
      <c r="D7" s="170"/>
      <c r="E7" s="170"/>
      <c r="F7" s="170"/>
      <c r="G7" s="170"/>
      <c r="H7" s="170"/>
    </row>
    <row r="8" spans="1:8" x14ac:dyDescent="0.25">
      <c r="A8" s="170" t="s">
        <v>42</v>
      </c>
      <c r="B8" s="170"/>
      <c r="C8" s="170"/>
      <c r="D8" s="170"/>
      <c r="E8" s="170"/>
      <c r="F8" s="170"/>
      <c r="G8" s="170"/>
      <c r="H8" s="170"/>
    </row>
    <row r="9" spans="1:8" x14ac:dyDescent="0.25">
      <c r="A9" s="4"/>
    </row>
    <row r="10" spans="1:8" x14ac:dyDescent="0.25">
      <c r="A10" s="13" t="s">
        <v>43</v>
      </c>
    </row>
    <row r="11" spans="1:8" ht="35.25" customHeight="1" x14ac:dyDescent="0.25">
      <c r="A11" s="186" t="s">
        <v>49</v>
      </c>
      <c r="B11" s="186" t="s">
        <v>44</v>
      </c>
      <c r="C11" s="186" t="s">
        <v>45</v>
      </c>
      <c r="D11" s="186"/>
      <c r="E11" s="186"/>
      <c r="F11" s="186" t="s">
        <v>46</v>
      </c>
      <c r="G11" s="186"/>
      <c r="H11" s="186"/>
    </row>
    <row r="12" spans="1:8" ht="47.25" x14ac:dyDescent="0.25">
      <c r="A12" s="186"/>
      <c r="B12" s="186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5"/>
      <c r="D14" s="185"/>
      <c r="E14" s="185"/>
      <c r="F14" s="185"/>
      <c r="G14" s="185"/>
      <c r="H14" s="185"/>
    </row>
    <row r="15" spans="1:8" x14ac:dyDescent="0.25">
      <c r="A15" s="5">
        <v>2</v>
      </c>
      <c r="B15" s="6" t="s">
        <v>48</v>
      </c>
      <c r="C15" s="185"/>
      <c r="D15" s="185"/>
      <c r="E15" s="185"/>
      <c r="F15" s="185"/>
      <c r="G15" s="185"/>
      <c r="H15" s="185"/>
    </row>
    <row r="16" spans="1:8" x14ac:dyDescent="0.25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 x14ac:dyDescent="0.25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 x14ac:dyDescent="0.25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 x14ac:dyDescent="0.25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 x14ac:dyDescent="0.2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 x14ac:dyDescent="0.25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 x14ac:dyDescent="0.25">
      <c r="A23" s="184" t="s">
        <v>173</v>
      </c>
      <c r="B23" s="184"/>
      <c r="C23" s="184"/>
      <c r="D23" s="184"/>
      <c r="E23" s="184"/>
      <c r="F23" s="184"/>
      <c r="G23" s="184"/>
      <c r="H23" s="184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="90" zoomScaleSheetLayoutView="90" workbookViewId="0">
      <selection activeCell="R18" sqref="R18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7" x14ac:dyDescent="0.25">
      <c r="A1" s="208" t="s">
        <v>51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156"/>
    </row>
    <row r="2" spans="1:17" x14ac:dyDescent="0.25">
      <c r="A2" s="208" t="s">
        <v>150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156"/>
    </row>
    <row r="3" spans="1:17" x14ac:dyDescent="0.25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7" x14ac:dyDescent="0.25">
      <c r="A4" s="1"/>
    </row>
    <row r="5" spans="1:17" x14ac:dyDescent="0.25">
      <c r="A5" s="170" t="s">
        <v>52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55"/>
    </row>
    <row r="6" spans="1:17" x14ac:dyDescent="0.25">
      <c r="A6" s="170" t="s">
        <v>53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7" ht="12" customHeight="1" x14ac:dyDescent="0.3">
      <c r="A7" s="206"/>
      <c r="B7" s="206"/>
      <c r="C7" s="206"/>
      <c r="D7" s="206"/>
      <c r="E7" s="206"/>
      <c r="F7" s="206"/>
      <c r="G7" s="206"/>
      <c r="H7" s="206"/>
      <c r="I7"/>
      <c r="J7"/>
      <c r="K7"/>
      <c r="L7"/>
    </row>
    <row r="8" spans="1:17" ht="15.75" customHeight="1" x14ac:dyDescent="0.25">
      <c r="A8" s="207" t="s">
        <v>43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</row>
    <row r="9" spans="1:17" ht="15.75" customHeight="1" x14ac:dyDescent="0.25">
      <c r="A9" s="189" t="s">
        <v>4</v>
      </c>
      <c r="B9" s="189" t="s">
        <v>54</v>
      </c>
      <c r="C9" s="189" t="s">
        <v>55</v>
      </c>
      <c r="D9" s="189" t="s">
        <v>56</v>
      </c>
      <c r="E9" s="203" t="s">
        <v>67</v>
      </c>
      <c r="F9" s="204"/>
      <c r="G9" s="204"/>
      <c r="H9" s="205"/>
      <c r="I9" s="186" t="s">
        <v>57</v>
      </c>
      <c r="J9" s="186"/>
      <c r="K9" s="186"/>
      <c r="L9" s="186"/>
      <c r="M9" s="186"/>
      <c r="N9" s="186"/>
      <c r="O9" s="186"/>
      <c r="P9" s="186"/>
    </row>
    <row r="10" spans="1:17" ht="78" customHeight="1" x14ac:dyDescent="0.25">
      <c r="A10" s="190"/>
      <c r="B10" s="190"/>
      <c r="C10" s="190"/>
      <c r="D10" s="190"/>
      <c r="E10" s="157" t="s">
        <v>58</v>
      </c>
      <c r="F10" s="157" t="s">
        <v>59</v>
      </c>
      <c r="G10" s="157" t="s">
        <v>60</v>
      </c>
      <c r="H10" s="157" t="s">
        <v>61</v>
      </c>
      <c r="I10" s="42" t="s">
        <v>136</v>
      </c>
      <c r="J10" s="43" t="s">
        <v>137</v>
      </c>
      <c r="K10" s="43" t="s">
        <v>138</v>
      </c>
      <c r="L10" s="43" t="s">
        <v>139</v>
      </c>
      <c r="M10" s="43" t="s">
        <v>196</v>
      </c>
      <c r="N10" s="43" t="s">
        <v>181</v>
      </c>
      <c r="O10" s="43" t="s">
        <v>182</v>
      </c>
      <c r="P10" s="43" t="s">
        <v>195</v>
      </c>
    </row>
    <row r="11" spans="1:17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9</v>
      </c>
      <c r="M11" s="75">
        <v>9</v>
      </c>
      <c r="N11" s="75">
        <v>10</v>
      </c>
      <c r="O11" s="75">
        <v>11</v>
      </c>
      <c r="P11" s="158">
        <v>12</v>
      </c>
    </row>
    <row r="12" spans="1:17" ht="18.75" customHeight="1" x14ac:dyDescent="0.25">
      <c r="A12" s="191">
        <v>1</v>
      </c>
      <c r="B12" s="192" t="s">
        <v>13</v>
      </c>
      <c r="C12" s="187" t="s">
        <v>189</v>
      </c>
      <c r="D12" s="55" t="s">
        <v>153</v>
      </c>
      <c r="E12" s="56"/>
      <c r="F12" s="57"/>
      <c r="G12" s="57"/>
      <c r="H12" s="56"/>
      <c r="I12" s="58">
        <f t="shared" ref="I12:N13" si="0">I14+I19</f>
        <v>460.67999999999995</v>
      </c>
      <c r="J12" s="58">
        <f t="shared" si="0"/>
        <v>702.4799999999999</v>
      </c>
      <c r="K12" s="58">
        <f t="shared" si="0"/>
        <v>440.83</v>
      </c>
      <c r="L12" s="59">
        <f t="shared" si="0"/>
        <v>295</v>
      </c>
      <c r="M12" s="58">
        <f t="shared" si="0"/>
        <v>510</v>
      </c>
      <c r="N12" s="58">
        <f t="shared" si="0"/>
        <v>510</v>
      </c>
      <c r="O12" s="58">
        <f t="shared" ref="O12" si="1">O14+O19</f>
        <v>510</v>
      </c>
      <c r="P12" s="58">
        <f>M12+N12+O12</f>
        <v>1530</v>
      </c>
    </row>
    <row r="13" spans="1:17" ht="46.5" customHeight="1" x14ac:dyDescent="0.25">
      <c r="A13" s="191"/>
      <c r="B13" s="192"/>
      <c r="C13" s="188"/>
      <c r="D13" s="60" t="s">
        <v>120</v>
      </c>
      <c r="E13" s="56"/>
      <c r="F13" s="57"/>
      <c r="G13" s="57"/>
      <c r="H13" s="56"/>
      <c r="I13" s="61">
        <f t="shared" si="0"/>
        <v>460.67999999999995</v>
      </c>
      <c r="J13" s="61">
        <f t="shared" si="0"/>
        <v>702.4799999999999</v>
      </c>
      <c r="K13" s="61">
        <f t="shared" si="0"/>
        <v>440.83</v>
      </c>
      <c r="L13" s="62">
        <f t="shared" si="0"/>
        <v>295</v>
      </c>
      <c r="M13" s="61">
        <f t="shared" si="0"/>
        <v>510</v>
      </c>
      <c r="N13" s="61">
        <f t="shared" si="0"/>
        <v>510</v>
      </c>
      <c r="O13" s="61">
        <f t="shared" ref="O13" si="2">O15+O20</f>
        <v>510</v>
      </c>
      <c r="P13" s="61">
        <f>P15+P20</f>
        <v>1530</v>
      </c>
    </row>
    <row r="14" spans="1:17" x14ac:dyDescent="0.25">
      <c r="A14" s="194">
        <v>2</v>
      </c>
      <c r="B14" s="195" t="s">
        <v>15</v>
      </c>
      <c r="C14" s="196" t="s">
        <v>128</v>
      </c>
      <c r="D14" s="47" t="s">
        <v>119</v>
      </c>
      <c r="E14" s="48">
        <v>162</v>
      </c>
      <c r="F14" s="49" t="s">
        <v>133</v>
      </c>
      <c r="G14" s="49" t="s">
        <v>171</v>
      </c>
      <c r="H14" s="48">
        <v>244</v>
      </c>
      <c r="I14" s="50">
        <f>I15</f>
        <v>176.6</v>
      </c>
      <c r="J14" s="70">
        <f t="shared" ref="J14:O14" si="3">J15</f>
        <v>589.07999999999993</v>
      </c>
      <c r="K14" s="50">
        <f t="shared" si="3"/>
        <v>222.39</v>
      </c>
      <c r="L14" s="51">
        <f t="shared" si="3"/>
        <v>195</v>
      </c>
      <c r="M14" s="70">
        <f t="shared" si="3"/>
        <v>300</v>
      </c>
      <c r="N14" s="70">
        <f t="shared" si="3"/>
        <v>300</v>
      </c>
      <c r="O14" s="70">
        <f t="shared" si="3"/>
        <v>300</v>
      </c>
      <c r="P14" s="70">
        <f>M14+N14+O14</f>
        <v>900</v>
      </c>
    </row>
    <row r="15" spans="1:17" ht="31.5" x14ac:dyDescent="0.25">
      <c r="A15" s="194"/>
      <c r="B15" s="195"/>
      <c r="C15" s="197"/>
      <c r="D15" s="52" t="s">
        <v>120</v>
      </c>
      <c r="E15" s="48">
        <v>162</v>
      </c>
      <c r="F15" s="49" t="s">
        <v>133</v>
      </c>
      <c r="G15" s="49" t="s">
        <v>171</v>
      </c>
      <c r="H15" s="48">
        <v>244</v>
      </c>
      <c r="I15" s="53">
        <v>176.6</v>
      </c>
      <c r="J15" s="71">
        <f t="shared" ref="J15:N15" si="4">SUM(J16:J18)</f>
        <v>589.07999999999993</v>
      </c>
      <c r="K15" s="53">
        <f t="shared" si="4"/>
        <v>222.39</v>
      </c>
      <c r="L15" s="54">
        <f t="shared" si="4"/>
        <v>195</v>
      </c>
      <c r="M15" s="71">
        <f t="shared" si="4"/>
        <v>300</v>
      </c>
      <c r="N15" s="71">
        <f t="shared" si="4"/>
        <v>300</v>
      </c>
      <c r="O15" s="71">
        <f t="shared" ref="O15" si="5">SUM(O16:O18)</f>
        <v>300</v>
      </c>
      <c r="P15" s="71">
        <f>M15+N15+O15</f>
        <v>900</v>
      </c>
      <c r="Q15" s="105"/>
    </row>
    <row r="16" spans="1:17" ht="32.25" customHeight="1" x14ac:dyDescent="0.25">
      <c r="A16" s="88">
        <v>3</v>
      </c>
      <c r="B16" s="89" t="s">
        <v>28</v>
      </c>
      <c r="C16" s="89" t="s">
        <v>121</v>
      </c>
      <c r="D16" s="38" t="s">
        <v>120</v>
      </c>
      <c r="E16" s="31">
        <v>162</v>
      </c>
      <c r="F16" s="34" t="s">
        <v>133</v>
      </c>
      <c r="G16" s="34" t="s">
        <v>171</v>
      </c>
      <c r="H16" s="31">
        <v>244</v>
      </c>
      <c r="I16" s="37">
        <v>0</v>
      </c>
      <c r="J16" s="72">
        <v>464.28</v>
      </c>
      <c r="K16" s="78">
        <f>110.8+23.08+10-6.44</f>
        <v>137.44</v>
      </c>
      <c r="L16" s="36">
        <v>110</v>
      </c>
      <c r="M16" s="148">
        <v>200</v>
      </c>
      <c r="N16" s="148">
        <v>200</v>
      </c>
      <c r="O16" s="148">
        <v>200</v>
      </c>
      <c r="P16" s="148">
        <f>M16+N16+O16</f>
        <v>600</v>
      </c>
      <c r="Q16" s="105"/>
    </row>
    <row r="17" spans="1:20" ht="45" hidden="1" x14ac:dyDescent="0.25">
      <c r="A17" s="33">
        <v>4</v>
      </c>
      <c r="B17" s="39" t="s">
        <v>29</v>
      </c>
      <c r="C17" s="90" t="s">
        <v>166</v>
      </c>
      <c r="D17" s="38" t="s">
        <v>120</v>
      </c>
      <c r="E17" s="31">
        <v>162</v>
      </c>
      <c r="F17" s="34" t="s">
        <v>133</v>
      </c>
      <c r="G17" s="34" t="s">
        <v>171</v>
      </c>
      <c r="H17" s="31">
        <v>244</v>
      </c>
      <c r="I17" s="37">
        <v>0</v>
      </c>
      <c r="J17" s="72">
        <v>28.05</v>
      </c>
      <c r="K17" s="37">
        <v>34.950000000000003</v>
      </c>
      <c r="L17" s="36">
        <v>35</v>
      </c>
      <c r="M17" s="148">
        <v>0</v>
      </c>
      <c r="N17" s="148">
        <v>0</v>
      </c>
      <c r="O17" s="148">
        <v>0</v>
      </c>
      <c r="P17" s="148"/>
      <c r="Q17" s="105"/>
    </row>
    <row r="18" spans="1:20" ht="31.5" customHeight="1" x14ac:dyDescent="0.25">
      <c r="A18" s="33">
        <v>4</v>
      </c>
      <c r="B18" s="39" t="s">
        <v>29</v>
      </c>
      <c r="C18" s="90" t="s">
        <v>122</v>
      </c>
      <c r="D18" s="38" t="s">
        <v>120</v>
      </c>
      <c r="E18" s="31">
        <v>162</v>
      </c>
      <c r="F18" s="34" t="s">
        <v>133</v>
      </c>
      <c r="G18" s="34" t="s">
        <v>171</v>
      </c>
      <c r="H18" s="31">
        <v>244</v>
      </c>
      <c r="I18" s="36">
        <v>165.92</v>
      </c>
      <c r="J18" s="72">
        <v>96.75</v>
      </c>
      <c r="K18" s="36">
        <v>50</v>
      </c>
      <c r="L18" s="36">
        <v>50</v>
      </c>
      <c r="M18" s="148">
        <v>100</v>
      </c>
      <c r="N18" s="148">
        <v>100</v>
      </c>
      <c r="O18" s="148">
        <v>100</v>
      </c>
      <c r="P18" s="148">
        <f>M18+N18+O18</f>
        <v>300</v>
      </c>
      <c r="Q18" s="106"/>
    </row>
    <row r="19" spans="1:20" ht="15.75" customHeight="1" x14ac:dyDescent="0.25">
      <c r="A19" s="199">
        <v>5</v>
      </c>
      <c r="B19" s="201" t="s">
        <v>129</v>
      </c>
      <c r="C19" s="196" t="s">
        <v>130</v>
      </c>
      <c r="D19" s="47" t="s">
        <v>119</v>
      </c>
      <c r="E19" s="48">
        <v>162</v>
      </c>
      <c r="F19" s="49" t="s">
        <v>134</v>
      </c>
      <c r="G19" s="48">
        <v>1220044410</v>
      </c>
      <c r="H19" s="48">
        <v>244</v>
      </c>
      <c r="I19" s="50">
        <f>I20</f>
        <v>284.08</v>
      </c>
      <c r="J19" s="70">
        <f t="shared" ref="J19:O19" si="6">J20</f>
        <v>113.4</v>
      </c>
      <c r="K19" s="50">
        <f t="shared" si="6"/>
        <v>218.44</v>
      </c>
      <c r="L19" s="51">
        <f t="shared" si="6"/>
        <v>100</v>
      </c>
      <c r="M19" s="70">
        <f t="shared" si="6"/>
        <v>210</v>
      </c>
      <c r="N19" s="70">
        <f t="shared" si="6"/>
        <v>210</v>
      </c>
      <c r="O19" s="70">
        <f t="shared" si="6"/>
        <v>210</v>
      </c>
      <c r="P19" s="70">
        <f>M19+N19+O19</f>
        <v>630</v>
      </c>
    </row>
    <row r="20" spans="1:20" ht="31.5" x14ac:dyDescent="0.25">
      <c r="A20" s="200"/>
      <c r="B20" s="202"/>
      <c r="C20" s="198"/>
      <c r="D20" s="52" t="s">
        <v>120</v>
      </c>
      <c r="E20" s="48">
        <v>162</v>
      </c>
      <c r="F20" s="49" t="s">
        <v>134</v>
      </c>
      <c r="G20" s="48">
        <v>1220044410</v>
      </c>
      <c r="H20" s="48">
        <v>244</v>
      </c>
      <c r="I20" s="53">
        <f t="shared" ref="I20:N20" si="7">SUM(I21:I22)</f>
        <v>284.08</v>
      </c>
      <c r="J20" s="71">
        <f t="shared" si="7"/>
        <v>113.4</v>
      </c>
      <c r="K20" s="53">
        <f t="shared" si="7"/>
        <v>218.44</v>
      </c>
      <c r="L20" s="54">
        <f t="shared" si="7"/>
        <v>100</v>
      </c>
      <c r="M20" s="71">
        <f t="shared" si="7"/>
        <v>210</v>
      </c>
      <c r="N20" s="71">
        <f t="shared" si="7"/>
        <v>210</v>
      </c>
      <c r="O20" s="71">
        <f t="shared" ref="O20" si="8">SUM(O21:O22)</f>
        <v>210</v>
      </c>
      <c r="P20" s="71">
        <f>M20+N20+O20</f>
        <v>630</v>
      </c>
    </row>
    <row r="21" spans="1:20" s="91" customFormat="1" ht="21.75" customHeight="1" x14ac:dyDescent="0.25">
      <c r="A21" s="88">
        <v>6</v>
      </c>
      <c r="B21" s="89" t="s">
        <v>131</v>
      </c>
      <c r="C21" s="90" t="s">
        <v>123</v>
      </c>
      <c r="D21" s="38" t="s">
        <v>120</v>
      </c>
      <c r="E21" s="31">
        <v>162</v>
      </c>
      <c r="F21" s="34" t="s">
        <v>134</v>
      </c>
      <c r="G21" s="31">
        <v>1220044410</v>
      </c>
      <c r="H21" s="31">
        <v>244</v>
      </c>
      <c r="I21" s="36">
        <v>220</v>
      </c>
      <c r="J21" s="73">
        <v>102</v>
      </c>
      <c r="K21" s="78">
        <f>60+112+6.44</f>
        <v>178.44</v>
      </c>
      <c r="L21" s="36">
        <v>60</v>
      </c>
      <c r="M21" s="148">
        <v>110</v>
      </c>
      <c r="N21" s="148">
        <v>110</v>
      </c>
      <c r="O21" s="148">
        <v>110</v>
      </c>
      <c r="P21" s="148">
        <f>M21+N21+O21</f>
        <v>330</v>
      </c>
    </row>
    <row r="22" spans="1:20" ht="33" customHeight="1" x14ac:dyDescent="0.25">
      <c r="A22" s="33">
        <v>7</v>
      </c>
      <c r="B22" s="39" t="s">
        <v>132</v>
      </c>
      <c r="C22" s="40" t="s">
        <v>122</v>
      </c>
      <c r="D22" s="38" t="s">
        <v>120</v>
      </c>
      <c r="E22" s="31">
        <v>162</v>
      </c>
      <c r="F22" s="34" t="s">
        <v>134</v>
      </c>
      <c r="G22" s="31">
        <v>1220044410</v>
      </c>
      <c r="H22" s="31">
        <v>244</v>
      </c>
      <c r="I22" s="35">
        <v>64.08</v>
      </c>
      <c r="J22" s="72">
        <v>11.4</v>
      </c>
      <c r="K22" s="36">
        <v>40</v>
      </c>
      <c r="L22" s="36">
        <v>40</v>
      </c>
      <c r="M22" s="148">
        <v>100</v>
      </c>
      <c r="N22" s="148">
        <v>100</v>
      </c>
      <c r="O22" s="148">
        <v>100</v>
      </c>
      <c r="P22" s="148">
        <f>M22+N22+O22</f>
        <v>300</v>
      </c>
      <c r="S22" s="109"/>
      <c r="T22" s="109"/>
    </row>
    <row r="23" spans="1:20" x14ac:dyDescent="0.25">
      <c r="A23" s="3"/>
      <c r="S23" s="109"/>
      <c r="T23" s="109"/>
    </row>
    <row r="24" spans="1:20" ht="16.5" customHeight="1" x14ac:dyDescent="0.25">
      <c r="A24" s="193" t="s">
        <v>66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</row>
    <row r="25" spans="1:20" ht="46.5" customHeight="1" x14ac:dyDescent="0.25">
      <c r="A25" s="193" t="s">
        <v>64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3"/>
    </row>
    <row r="26" spans="1:20" ht="18.75" x14ac:dyDescent="0.25">
      <c r="A26" s="107" t="s">
        <v>65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</row>
    <row r="27" spans="1:20" x14ac:dyDescent="0.25">
      <c r="A27" s="14"/>
      <c r="B27"/>
      <c r="C27"/>
      <c r="D27"/>
      <c r="E27"/>
      <c r="F27"/>
      <c r="G27"/>
      <c r="H27"/>
      <c r="I27"/>
      <c r="J27"/>
      <c r="K27"/>
      <c r="L27"/>
    </row>
    <row r="28" spans="1:20" x14ac:dyDescent="0.25">
      <c r="A28" s="14"/>
      <c r="B28"/>
      <c r="C28"/>
      <c r="D28"/>
      <c r="E28"/>
      <c r="F28"/>
      <c r="G28"/>
      <c r="H28"/>
      <c r="I28"/>
      <c r="J28"/>
      <c r="K28"/>
      <c r="L28"/>
    </row>
    <row r="29" spans="1:20" x14ac:dyDescent="0.25">
      <c r="A29" s="14"/>
      <c r="B29"/>
      <c r="C29"/>
      <c r="D29"/>
      <c r="E29"/>
      <c r="F29"/>
      <c r="G29"/>
      <c r="H29"/>
      <c r="I29"/>
      <c r="J29"/>
      <c r="K29"/>
      <c r="L29"/>
    </row>
  </sheetData>
  <mergeCells count="24">
    <mergeCell ref="A1:N1"/>
    <mergeCell ref="A2:N2"/>
    <mergeCell ref="A5:N5"/>
    <mergeCell ref="A3:M3"/>
    <mergeCell ref="A6:P6"/>
    <mergeCell ref="D9:D10"/>
    <mergeCell ref="E9:H9"/>
    <mergeCell ref="A7:H7"/>
    <mergeCell ref="I9:P9"/>
    <mergeCell ref="A8:P8"/>
    <mergeCell ref="A25:L25"/>
    <mergeCell ref="A14:A15"/>
    <mergeCell ref="B14:B15"/>
    <mergeCell ref="C14:C15"/>
    <mergeCell ref="A24:L24"/>
    <mergeCell ref="C19:C20"/>
    <mergeCell ref="A19:A20"/>
    <mergeCell ref="B19:B20"/>
    <mergeCell ref="C12:C13"/>
    <mergeCell ref="A9:A10"/>
    <mergeCell ref="A12:A13"/>
    <mergeCell ref="B12:B13"/>
    <mergeCell ref="B9:B10"/>
    <mergeCell ref="C9:C10"/>
  </mergeCells>
  <printOptions horizontalCentered="1" verticalCentered="1"/>
  <pageMargins left="0.59055118110236227" right="0.19685039370078741" top="0.39370078740157483" bottom="0.39370078740157483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J16" sqref="J16"/>
    </sheetView>
  </sheetViews>
  <sheetFormatPr defaultColWidth="13.85546875" defaultRowHeight="15.75" x14ac:dyDescent="0.25"/>
  <cols>
    <col min="1" max="1" width="4.85546875" style="110" customWidth="1"/>
    <col min="2" max="2" width="42.7109375" style="110" customWidth="1"/>
    <col min="3" max="3" width="13.5703125" style="110" customWidth="1"/>
    <col min="4" max="4" width="15.140625" style="110" customWidth="1"/>
    <col min="5" max="5" width="14.140625" style="110" customWidth="1"/>
    <col min="6" max="6" width="13.85546875" style="110" customWidth="1"/>
    <col min="7" max="7" width="20.140625" style="110" customWidth="1"/>
    <col min="8" max="16384" width="13.85546875" style="110"/>
  </cols>
  <sheetData>
    <row r="1" spans="1:7" x14ac:dyDescent="0.25">
      <c r="A1" s="208" t="s">
        <v>68</v>
      </c>
      <c r="B1" s="208"/>
      <c r="C1" s="208"/>
      <c r="D1" s="208"/>
      <c r="E1" s="208"/>
      <c r="F1" s="208"/>
      <c r="G1" s="208"/>
    </row>
    <row r="2" spans="1:7" x14ac:dyDescent="0.25">
      <c r="A2" s="208" t="s">
        <v>150</v>
      </c>
      <c r="B2" s="208"/>
      <c r="C2" s="208"/>
      <c r="D2" s="208"/>
      <c r="E2" s="208"/>
      <c r="F2" s="208"/>
      <c r="G2" s="208"/>
    </row>
    <row r="3" spans="1:7" x14ac:dyDescent="0.25">
      <c r="A3" s="208"/>
      <c r="B3" s="208"/>
      <c r="C3" s="208"/>
      <c r="D3" s="208"/>
      <c r="E3" s="208"/>
      <c r="F3" s="208"/>
      <c r="G3" s="208"/>
    </row>
    <row r="4" spans="1:7" x14ac:dyDescent="0.25">
      <c r="A4" s="111"/>
    </row>
    <row r="5" spans="1:7" x14ac:dyDescent="0.25">
      <c r="A5" s="111"/>
    </row>
    <row r="6" spans="1:7" x14ac:dyDescent="0.25">
      <c r="A6" s="211" t="s">
        <v>18</v>
      </c>
      <c r="B6" s="211"/>
      <c r="C6" s="211"/>
      <c r="D6" s="211"/>
      <c r="E6" s="211"/>
      <c r="F6" s="211"/>
      <c r="G6" s="211"/>
    </row>
    <row r="7" spans="1:7" x14ac:dyDescent="0.25">
      <c r="A7" s="211" t="s">
        <v>187</v>
      </c>
      <c r="B7" s="211"/>
      <c r="C7" s="211"/>
      <c r="D7" s="211"/>
      <c r="E7" s="211"/>
      <c r="F7" s="211"/>
      <c r="G7" s="211"/>
    </row>
    <row r="8" spans="1:7" x14ac:dyDescent="0.25">
      <c r="A8" s="211" t="s">
        <v>70</v>
      </c>
      <c r="B8" s="211"/>
      <c r="C8" s="211"/>
      <c r="D8" s="211"/>
      <c r="E8" s="211"/>
      <c r="F8" s="211"/>
      <c r="G8" s="211"/>
    </row>
    <row r="9" spans="1:7" x14ac:dyDescent="0.25">
      <c r="A9" s="121"/>
    </row>
    <row r="10" spans="1:7" x14ac:dyDescent="0.25">
      <c r="A10" s="212" t="s">
        <v>43</v>
      </c>
      <c r="B10" s="212"/>
      <c r="C10" s="212"/>
      <c r="D10" s="212"/>
      <c r="E10" s="212"/>
      <c r="F10" s="212"/>
      <c r="G10" s="212"/>
    </row>
    <row r="11" spans="1:7" ht="17.25" customHeight="1" x14ac:dyDescent="0.25">
      <c r="A11" s="213" t="s">
        <v>4</v>
      </c>
      <c r="B11" s="213" t="s">
        <v>71</v>
      </c>
      <c r="C11" s="213" t="s">
        <v>78</v>
      </c>
      <c r="D11" s="213"/>
      <c r="E11" s="213"/>
      <c r="F11" s="213"/>
      <c r="G11" s="213"/>
    </row>
    <row r="12" spans="1:7" ht="15.75" customHeight="1" x14ac:dyDescent="0.25">
      <c r="A12" s="213"/>
      <c r="B12" s="213"/>
      <c r="C12" s="213" t="s">
        <v>63</v>
      </c>
      <c r="D12" s="213" t="s">
        <v>62</v>
      </c>
      <c r="E12" s="213"/>
      <c r="F12" s="213"/>
      <c r="G12" s="213"/>
    </row>
    <row r="13" spans="1:7" ht="31.5" x14ac:dyDescent="0.25">
      <c r="A13" s="213"/>
      <c r="B13" s="213"/>
      <c r="C13" s="213"/>
      <c r="D13" s="122" t="s">
        <v>72</v>
      </c>
      <c r="E13" s="122" t="s">
        <v>73</v>
      </c>
      <c r="F13" s="122" t="s">
        <v>74</v>
      </c>
      <c r="G13" s="122" t="s">
        <v>75</v>
      </c>
    </row>
    <row r="14" spans="1:7" x14ac:dyDescent="0.25">
      <c r="A14" s="123">
        <v>1</v>
      </c>
      <c r="B14" s="123">
        <v>2</v>
      </c>
      <c r="C14" s="123">
        <v>3</v>
      </c>
      <c r="D14" s="123">
        <v>4</v>
      </c>
      <c r="E14" s="123">
        <v>5</v>
      </c>
      <c r="F14" s="123">
        <v>6</v>
      </c>
      <c r="G14" s="123">
        <v>7</v>
      </c>
    </row>
    <row r="15" spans="1:7" x14ac:dyDescent="0.25">
      <c r="A15" s="124">
        <v>1</v>
      </c>
      <c r="B15" s="125" t="s">
        <v>76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</row>
    <row r="16" spans="1:7" x14ac:dyDescent="0.25">
      <c r="A16" s="124">
        <v>2</v>
      </c>
      <c r="B16" s="125" t="s">
        <v>120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</row>
    <row r="18" spans="1:17" ht="31.5" customHeight="1" x14ac:dyDescent="0.25">
      <c r="A18" s="214" t="s">
        <v>188</v>
      </c>
      <c r="B18" s="214"/>
      <c r="C18" s="214"/>
      <c r="D18" s="214"/>
      <c r="E18" s="214"/>
      <c r="F18" s="214"/>
      <c r="G18" s="214"/>
      <c r="H18" s="127"/>
      <c r="I18" s="127"/>
      <c r="J18" s="127"/>
      <c r="K18" s="127"/>
      <c r="L18" s="127"/>
      <c r="M18" s="127"/>
      <c r="N18" s="127"/>
      <c r="O18" s="127"/>
      <c r="P18" s="127"/>
      <c r="Q18" s="127"/>
    </row>
    <row r="19" spans="1:17" x14ac:dyDescent="0.25">
      <c r="A19" s="210"/>
      <c r="B19" s="210"/>
      <c r="C19" s="210"/>
      <c r="D19" s="210"/>
      <c r="E19" s="210"/>
      <c r="F19" s="210"/>
      <c r="G19" s="210"/>
      <c r="H19" s="128"/>
      <c r="I19" s="128"/>
      <c r="J19" s="128"/>
      <c r="K19" s="128"/>
      <c r="L19" s="128"/>
      <c r="M19" s="128"/>
      <c r="N19" s="128"/>
      <c r="O19" s="128"/>
      <c r="P19" s="128"/>
      <c r="Q19" s="128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S14" sqref="S14"/>
    </sheetView>
  </sheetViews>
  <sheetFormatPr defaultColWidth="13.85546875" defaultRowHeight="15.75" x14ac:dyDescent="0.25"/>
  <cols>
    <col min="1" max="1" width="4.85546875" style="110" customWidth="1"/>
    <col min="2" max="2" width="23.42578125" style="110" bestFit="1" customWidth="1"/>
    <col min="3" max="3" width="6" style="110" hidden="1" customWidth="1"/>
    <col min="4" max="4" width="8.28515625" style="110" hidden="1" customWidth="1"/>
    <col min="5" max="5" width="8.42578125" style="110" hidden="1" customWidth="1"/>
    <col min="6" max="6" width="12.85546875" style="110" hidden="1" customWidth="1"/>
    <col min="7" max="7" width="11.28515625" style="110" hidden="1" customWidth="1"/>
    <col min="8" max="8" width="6" style="110" bestFit="1" customWidth="1"/>
    <col min="9" max="10" width="8.28515625" style="110" bestFit="1" customWidth="1"/>
    <col min="11" max="11" width="12.85546875" style="110" bestFit="1" customWidth="1"/>
    <col min="12" max="12" width="12.28515625" style="110" bestFit="1" customWidth="1"/>
    <col min="13" max="13" width="6" style="110" bestFit="1" customWidth="1"/>
    <col min="14" max="14" width="8.28515625" style="110" bestFit="1" customWidth="1"/>
    <col min="15" max="15" width="8.42578125" style="110" bestFit="1" customWidth="1"/>
    <col min="16" max="16" width="12.85546875" style="110" bestFit="1" customWidth="1"/>
    <col min="17" max="16384" width="13.85546875" style="110"/>
  </cols>
  <sheetData>
    <row r="1" spans="1:17" x14ac:dyDescent="0.25">
      <c r="A1" s="208" t="s">
        <v>77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</row>
    <row r="2" spans="1:17" x14ac:dyDescent="0.25">
      <c r="A2" s="208" t="s">
        <v>150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</row>
    <row r="3" spans="1:17" x14ac:dyDescent="0.2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7" x14ac:dyDescent="0.25">
      <c r="A4" s="111"/>
    </row>
    <row r="5" spans="1:17" x14ac:dyDescent="0.25">
      <c r="A5" s="111"/>
    </row>
    <row r="6" spans="1:17" x14ac:dyDescent="0.25">
      <c r="A6" s="211" t="s">
        <v>18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7" x14ac:dyDescent="0.25">
      <c r="A7" s="211" t="s">
        <v>69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</row>
    <row r="8" spans="1:17" x14ac:dyDescent="0.25">
      <c r="A8" s="211" t="s">
        <v>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</row>
    <row r="9" spans="1:17" x14ac:dyDescent="0.25">
      <c r="A9" s="121"/>
    </row>
    <row r="10" spans="1:17" x14ac:dyDescent="0.25">
      <c r="A10" s="215" t="s">
        <v>43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</row>
    <row r="11" spans="1:17" s="112" customFormat="1" ht="17.25" customHeight="1" x14ac:dyDescent="0.25">
      <c r="A11" s="216" t="s">
        <v>4</v>
      </c>
      <c r="B11" s="216" t="s">
        <v>71</v>
      </c>
      <c r="C11" s="216" t="s">
        <v>177</v>
      </c>
      <c r="D11" s="216"/>
      <c r="E11" s="216"/>
      <c r="F11" s="216"/>
      <c r="G11" s="216"/>
      <c r="H11" s="216" t="s">
        <v>178</v>
      </c>
      <c r="I11" s="216"/>
      <c r="J11" s="216"/>
      <c r="K11" s="216"/>
      <c r="L11" s="216"/>
      <c r="M11" s="216" t="s">
        <v>190</v>
      </c>
      <c r="N11" s="216"/>
      <c r="O11" s="216"/>
      <c r="P11" s="216"/>
      <c r="Q11" s="216"/>
    </row>
    <row r="12" spans="1:17" s="112" customFormat="1" ht="15" x14ac:dyDescent="0.25">
      <c r="A12" s="216"/>
      <c r="B12" s="216"/>
      <c r="C12" s="216" t="s">
        <v>63</v>
      </c>
      <c r="D12" s="216" t="s">
        <v>62</v>
      </c>
      <c r="E12" s="216"/>
      <c r="F12" s="216"/>
      <c r="G12" s="216"/>
      <c r="H12" s="216" t="s">
        <v>63</v>
      </c>
      <c r="I12" s="216" t="s">
        <v>62</v>
      </c>
      <c r="J12" s="216"/>
      <c r="K12" s="216"/>
      <c r="L12" s="216"/>
      <c r="M12" s="216" t="s">
        <v>63</v>
      </c>
      <c r="N12" s="216" t="s">
        <v>62</v>
      </c>
      <c r="O12" s="216"/>
      <c r="P12" s="216"/>
      <c r="Q12" s="216"/>
    </row>
    <row r="13" spans="1:17" s="112" customFormat="1" ht="45" x14ac:dyDescent="0.25">
      <c r="A13" s="216"/>
      <c r="B13" s="216"/>
      <c r="C13" s="216"/>
      <c r="D13" s="120" t="s">
        <v>72</v>
      </c>
      <c r="E13" s="120" t="s">
        <v>73</v>
      </c>
      <c r="F13" s="120" t="s">
        <v>74</v>
      </c>
      <c r="G13" s="120" t="s">
        <v>75</v>
      </c>
      <c r="H13" s="216"/>
      <c r="I13" s="120" t="s">
        <v>72</v>
      </c>
      <c r="J13" s="120" t="s">
        <v>73</v>
      </c>
      <c r="K13" s="120" t="s">
        <v>74</v>
      </c>
      <c r="L13" s="120" t="s">
        <v>75</v>
      </c>
      <c r="M13" s="216"/>
      <c r="N13" s="120" t="s">
        <v>72</v>
      </c>
      <c r="O13" s="120" t="s">
        <v>73</v>
      </c>
      <c r="P13" s="120" t="s">
        <v>74</v>
      </c>
      <c r="Q13" s="120" t="s">
        <v>75</v>
      </c>
    </row>
    <row r="14" spans="1:17" s="112" customFormat="1" ht="15" x14ac:dyDescent="0.25">
      <c r="A14" s="113">
        <v>1</v>
      </c>
      <c r="B14" s="113">
        <v>2</v>
      </c>
      <c r="C14" s="113">
        <v>3</v>
      </c>
      <c r="D14" s="113">
        <v>4</v>
      </c>
      <c r="E14" s="113">
        <v>5</v>
      </c>
      <c r="F14" s="113">
        <v>6</v>
      </c>
      <c r="G14" s="113">
        <v>7</v>
      </c>
      <c r="H14" s="113">
        <v>3</v>
      </c>
      <c r="I14" s="113">
        <v>4</v>
      </c>
      <c r="J14" s="113">
        <v>5</v>
      </c>
      <c r="K14" s="113">
        <v>6</v>
      </c>
      <c r="L14" s="113">
        <v>7</v>
      </c>
      <c r="M14" s="113">
        <v>8</v>
      </c>
      <c r="N14" s="113">
        <v>9</v>
      </c>
      <c r="O14" s="113">
        <v>10</v>
      </c>
      <c r="P14" s="113">
        <v>11</v>
      </c>
      <c r="Q14" s="113">
        <v>12</v>
      </c>
    </row>
    <row r="15" spans="1:17" s="112" customFormat="1" ht="15" x14ac:dyDescent="0.25">
      <c r="A15" s="120">
        <v>1</v>
      </c>
      <c r="B15" s="114" t="s">
        <v>76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</row>
    <row r="16" spans="1:17" s="112" customFormat="1" ht="30" x14ac:dyDescent="0.25">
      <c r="A16" s="120">
        <v>2</v>
      </c>
      <c r="B16" s="114" t="s">
        <v>120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  <c r="H17" s="117"/>
    </row>
    <row r="18" spans="1:17" ht="33" customHeight="1" x14ac:dyDescent="0.25">
      <c r="A18" s="214" t="s">
        <v>197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</row>
  </sheetData>
  <mergeCells count="19"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SheetLayoutView="100" workbookViewId="0">
      <selection activeCell="K14" sqref="K14"/>
    </sheetView>
  </sheetViews>
  <sheetFormatPr defaultColWidth="13.85546875" defaultRowHeight="15.75" x14ac:dyDescent="0.25"/>
  <cols>
    <col min="1" max="1" width="4.28515625" style="121" customWidth="1"/>
    <col min="2" max="2" width="75.140625" style="110" customWidth="1"/>
    <col min="3" max="3" width="11.140625" style="110" customWidth="1"/>
    <col min="4" max="5" width="13.85546875" style="110" hidden="1" customWidth="1"/>
    <col min="6" max="6" width="14.7109375" style="110" hidden="1" customWidth="1"/>
    <col min="7" max="7" width="12.5703125" style="110" customWidth="1"/>
    <col min="8" max="8" width="13" style="110" customWidth="1"/>
    <col min="9" max="16384" width="13.85546875" style="110"/>
  </cols>
  <sheetData>
    <row r="1" spans="1:9" ht="14.25" customHeight="1" x14ac:dyDescent="0.25">
      <c r="A1" s="208" t="s">
        <v>91</v>
      </c>
      <c r="B1" s="208"/>
      <c r="C1" s="208"/>
      <c r="D1" s="208"/>
      <c r="E1" s="208"/>
      <c r="F1" s="208"/>
      <c r="G1" s="208"/>
      <c r="H1" s="208"/>
      <c r="I1" s="208"/>
    </row>
    <row r="2" spans="1:9" x14ac:dyDescent="0.25">
      <c r="A2" s="208" t="s">
        <v>150</v>
      </c>
      <c r="B2" s="208"/>
      <c r="C2" s="208"/>
      <c r="D2" s="208"/>
      <c r="E2" s="208"/>
      <c r="F2" s="208"/>
      <c r="G2" s="208"/>
      <c r="H2" s="208"/>
      <c r="I2" s="208"/>
    </row>
    <row r="3" spans="1:9" ht="15" customHeight="1" x14ac:dyDescent="0.25">
      <c r="B3" s="129"/>
      <c r="C3" s="129"/>
      <c r="D3" s="129"/>
      <c r="E3" s="129"/>
      <c r="F3" s="129"/>
      <c r="G3" s="129"/>
      <c r="H3" s="129"/>
    </row>
    <row r="4" spans="1:9" x14ac:dyDescent="0.25">
      <c r="A4" s="211" t="s">
        <v>52</v>
      </c>
      <c r="B4" s="211"/>
      <c r="C4" s="211"/>
      <c r="D4" s="211"/>
      <c r="E4" s="211"/>
      <c r="F4" s="211"/>
      <c r="G4" s="211"/>
      <c r="H4" s="211"/>
      <c r="I4" s="211"/>
    </row>
    <row r="5" spans="1:9" x14ac:dyDescent="0.25">
      <c r="A5" s="211" t="s">
        <v>79</v>
      </c>
      <c r="B5" s="211"/>
      <c r="C5" s="211"/>
      <c r="D5" s="211"/>
      <c r="E5" s="211"/>
      <c r="F5" s="211"/>
      <c r="G5" s="211"/>
      <c r="H5" s="211"/>
      <c r="I5" s="211"/>
    </row>
    <row r="6" spans="1:9" x14ac:dyDescent="0.25">
      <c r="A6" s="211" t="s">
        <v>80</v>
      </c>
      <c r="B6" s="211"/>
      <c r="C6" s="211"/>
      <c r="D6" s="211"/>
      <c r="E6" s="211"/>
      <c r="F6" s="211"/>
      <c r="G6" s="211"/>
      <c r="H6" s="211"/>
      <c r="I6" s="211"/>
    </row>
    <row r="7" spans="1:9" x14ac:dyDescent="0.25">
      <c r="G7" s="129"/>
      <c r="H7" s="129"/>
    </row>
    <row r="8" spans="1:9" x14ac:dyDescent="0.25">
      <c r="A8" s="215" t="s">
        <v>43</v>
      </c>
      <c r="B8" s="215"/>
      <c r="C8" s="215"/>
      <c r="D8" s="215"/>
      <c r="E8" s="215"/>
      <c r="F8" s="215"/>
      <c r="G8" s="215"/>
      <c r="H8" s="215"/>
      <c r="I8" s="215"/>
    </row>
    <row r="9" spans="1:9" ht="14.25" customHeight="1" x14ac:dyDescent="0.25">
      <c r="A9" s="217" t="s">
        <v>4</v>
      </c>
      <c r="B9" s="217" t="s">
        <v>81</v>
      </c>
      <c r="C9" s="220" t="s">
        <v>82</v>
      </c>
      <c r="D9" s="220"/>
      <c r="E9" s="220"/>
      <c r="F9" s="220"/>
      <c r="G9" s="220"/>
      <c r="H9" s="220"/>
      <c r="I9" s="220"/>
    </row>
    <row r="10" spans="1:9" ht="15.75" customHeight="1" x14ac:dyDescent="0.25">
      <c r="A10" s="218"/>
      <c r="B10" s="218"/>
      <c r="C10" s="218" t="s">
        <v>63</v>
      </c>
      <c r="D10" s="220" t="s">
        <v>83</v>
      </c>
      <c r="E10" s="220"/>
      <c r="F10" s="220"/>
      <c r="G10" s="220"/>
      <c r="H10" s="220"/>
      <c r="I10" s="220"/>
    </row>
    <row r="11" spans="1:9" ht="61.5" customHeight="1" x14ac:dyDescent="0.25">
      <c r="A11" s="219"/>
      <c r="B11" s="219"/>
      <c r="C11" s="219"/>
      <c r="D11" s="45" t="s">
        <v>140</v>
      </c>
      <c r="E11" s="46" t="s">
        <v>137</v>
      </c>
      <c r="F11" s="46" t="s">
        <v>138</v>
      </c>
      <c r="G11" s="46" t="s">
        <v>194</v>
      </c>
      <c r="H11" s="46" t="s">
        <v>181</v>
      </c>
      <c r="I11" s="46" t="s">
        <v>182</v>
      </c>
    </row>
    <row r="12" spans="1:9" x14ac:dyDescent="0.25">
      <c r="A12" s="122">
        <v>1</v>
      </c>
      <c r="B12" s="122">
        <v>2</v>
      </c>
      <c r="C12" s="122">
        <v>3</v>
      </c>
      <c r="D12" s="122">
        <v>4</v>
      </c>
      <c r="E12" s="122">
        <v>5</v>
      </c>
      <c r="F12" s="122">
        <v>6</v>
      </c>
      <c r="G12" s="122">
        <v>4</v>
      </c>
      <c r="H12" s="122">
        <v>5</v>
      </c>
      <c r="I12" s="130">
        <v>6</v>
      </c>
    </row>
    <row r="13" spans="1:9" ht="42.75" x14ac:dyDescent="0.25">
      <c r="A13" s="118">
        <v>1</v>
      </c>
      <c r="B13" s="119" t="s">
        <v>198</v>
      </c>
      <c r="C13" s="61">
        <f>C15+C18+C20+C22</f>
        <v>1530</v>
      </c>
      <c r="D13" s="144">
        <f>D15+D18+D20+D22</f>
        <v>460.67999999999995</v>
      </c>
      <c r="E13" s="144">
        <f t="shared" ref="E13:H13" si="0">E15+E18+E20+E22</f>
        <v>735.81999999999994</v>
      </c>
      <c r="F13" s="144">
        <f t="shared" si="0"/>
        <v>471.83</v>
      </c>
      <c r="G13" s="144">
        <f t="shared" si="0"/>
        <v>510</v>
      </c>
      <c r="H13" s="144">
        <f t="shared" si="0"/>
        <v>510</v>
      </c>
      <c r="I13" s="144">
        <f t="shared" ref="I13" si="1">I15+I18+I20+I22</f>
        <v>510</v>
      </c>
    </row>
    <row r="14" spans="1:9" x14ac:dyDescent="0.25">
      <c r="A14" s="131"/>
      <c r="B14" s="132" t="s">
        <v>84</v>
      </c>
      <c r="C14" s="140"/>
      <c r="D14" s="140"/>
      <c r="E14" s="140"/>
      <c r="F14" s="140"/>
      <c r="G14" s="140"/>
      <c r="H14" s="140"/>
      <c r="I14" s="140"/>
    </row>
    <row r="15" spans="1:9" s="134" customFormat="1" x14ac:dyDescent="0.25">
      <c r="A15" s="120">
        <v>2</v>
      </c>
      <c r="B15" s="133" t="s">
        <v>85</v>
      </c>
      <c r="C15" s="145">
        <f>SUM(G15:I15)</f>
        <v>1530</v>
      </c>
      <c r="D15" s="146">
        <f>D26+D37</f>
        <v>460.67999999999995</v>
      </c>
      <c r="E15" s="146">
        <f t="shared" ref="E15:H15" si="2">E26+E37</f>
        <v>735.81999999999994</v>
      </c>
      <c r="F15" s="146">
        <f t="shared" si="2"/>
        <v>471.83</v>
      </c>
      <c r="G15" s="146">
        <f t="shared" si="2"/>
        <v>510</v>
      </c>
      <c r="H15" s="146">
        <f t="shared" si="2"/>
        <v>510</v>
      </c>
      <c r="I15" s="146">
        <f t="shared" ref="I15" si="3">I26+I37</f>
        <v>510</v>
      </c>
    </row>
    <row r="16" spans="1:9" s="134" customFormat="1" x14ac:dyDescent="0.25">
      <c r="A16" s="120">
        <v>3</v>
      </c>
      <c r="B16" s="133" t="s">
        <v>86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</row>
    <row r="17" spans="1:9" s="134" customFormat="1" ht="30" x14ac:dyDescent="0.25">
      <c r="A17" s="120">
        <v>4</v>
      </c>
      <c r="B17" s="133" t="s">
        <v>87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</row>
    <row r="18" spans="1:9" s="134" customFormat="1" x14ac:dyDescent="0.25">
      <c r="A18" s="120">
        <v>5</v>
      </c>
      <c r="B18" s="133" t="s">
        <v>88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</row>
    <row r="19" spans="1:9" s="134" customFormat="1" x14ac:dyDescent="0.25">
      <c r="A19" s="120">
        <v>6</v>
      </c>
      <c r="B19" s="133" t="s">
        <v>86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</row>
    <row r="20" spans="1:9" s="134" customFormat="1" x14ac:dyDescent="0.25">
      <c r="A20" s="120">
        <v>7</v>
      </c>
      <c r="B20" s="133" t="s">
        <v>89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</row>
    <row r="21" spans="1:9" s="134" customFormat="1" x14ac:dyDescent="0.25">
      <c r="A21" s="120">
        <v>8</v>
      </c>
      <c r="B21" s="133" t="s">
        <v>86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</row>
    <row r="22" spans="1:9" s="134" customFormat="1" x14ac:dyDescent="0.25">
      <c r="A22" s="120">
        <v>9</v>
      </c>
      <c r="B22" s="133" t="s">
        <v>90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</row>
    <row r="23" spans="1:9" s="134" customFormat="1" x14ac:dyDescent="0.25">
      <c r="A23" s="120">
        <v>10</v>
      </c>
      <c r="B23" s="133" t="s">
        <v>86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</row>
    <row r="24" spans="1:9" ht="28.5" x14ac:dyDescent="0.25">
      <c r="A24" s="135">
        <v>11</v>
      </c>
      <c r="B24" s="136" t="s">
        <v>154</v>
      </c>
      <c r="C24" s="71">
        <f>C26+C29+C31+C33</f>
        <v>900</v>
      </c>
      <c r="D24" s="147">
        <f t="shared" ref="D24:H24" si="4">D26+D29+D31+D33</f>
        <v>176.6</v>
      </c>
      <c r="E24" s="147">
        <f t="shared" si="4"/>
        <v>617.04999999999995</v>
      </c>
      <c r="F24" s="147">
        <f t="shared" si="4"/>
        <v>253.39</v>
      </c>
      <c r="G24" s="147">
        <f t="shared" si="4"/>
        <v>300</v>
      </c>
      <c r="H24" s="147">
        <f t="shared" si="4"/>
        <v>300</v>
      </c>
      <c r="I24" s="147">
        <f t="shared" ref="I24" si="5">I26+I29+I31+I33</f>
        <v>300</v>
      </c>
    </row>
    <row r="25" spans="1:9" x14ac:dyDescent="0.25">
      <c r="A25" s="131"/>
      <c r="B25" s="132" t="s">
        <v>84</v>
      </c>
      <c r="C25" s="140"/>
      <c r="D25" s="140"/>
      <c r="E25" s="140"/>
      <c r="F25" s="140"/>
      <c r="G25" s="140"/>
      <c r="H25" s="140"/>
      <c r="I25" s="140"/>
    </row>
    <row r="26" spans="1:9" x14ac:dyDescent="0.25">
      <c r="A26" s="120">
        <v>12</v>
      </c>
      <c r="B26" s="137" t="s">
        <v>85</v>
      </c>
      <c r="C26" s="148">
        <f>SUM(G26:I26)</f>
        <v>900</v>
      </c>
      <c r="D26" s="149">
        <v>176.6</v>
      </c>
      <c r="E26" s="149">
        <v>617.04999999999995</v>
      </c>
      <c r="F26" s="149">
        <v>253.39</v>
      </c>
      <c r="G26" s="149">
        <v>300</v>
      </c>
      <c r="H26" s="149">
        <v>300</v>
      </c>
      <c r="I26" s="149">
        <v>300</v>
      </c>
    </row>
    <row r="27" spans="1:9" x14ac:dyDescent="0.25">
      <c r="A27" s="120">
        <v>13</v>
      </c>
      <c r="B27" s="133" t="s">
        <v>86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</row>
    <row r="28" spans="1:9" ht="30" x14ac:dyDescent="0.25">
      <c r="A28" s="120">
        <v>14</v>
      </c>
      <c r="B28" s="133" t="s">
        <v>87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</row>
    <row r="29" spans="1:9" x14ac:dyDescent="0.25">
      <c r="A29" s="120">
        <v>15</v>
      </c>
      <c r="B29" s="137" t="s">
        <v>88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</row>
    <row r="30" spans="1:9" x14ac:dyDescent="0.25">
      <c r="A30" s="120">
        <v>16</v>
      </c>
      <c r="B30" s="133" t="s">
        <v>86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</row>
    <row r="31" spans="1:9" x14ac:dyDescent="0.25">
      <c r="A31" s="120">
        <v>17</v>
      </c>
      <c r="B31" s="137" t="s">
        <v>89</v>
      </c>
      <c r="C31" s="74">
        <v>0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</row>
    <row r="32" spans="1:9" x14ac:dyDescent="0.25">
      <c r="A32" s="120">
        <v>18</v>
      </c>
      <c r="B32" s="133" t="s">
        <v>86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</row>
    <row r="33" spans="1:9" x14ac:dyDescent="0.25">
      <c r="A33" s="120">
        <v>19</v>
      </c>
      <c r="B33" s="137" t="s">
        <v>90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</row>
    <row r="34" spans="1:9" x14ac:dyDescent="0.25">
      <c r="A34" s="120">
        <v>20</v>
      </c>
      <c r="B34" s="133" t="s">
        <v>86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</row>
    <row r="35" spans="1:9" ht="31.5" customHeight="1" x14ac:dyDescent="0.25">
      <c r="A35" s="135">
        <v>21</v>
      </c>
      <c r="B35" s="136" t="s">
        <v>155</v>
      </c>
      <c r="C35" s="147">
        <f>C37+C40+C42+C44</f>
        <v>630</v>
      </c>
      <c r="D35" s="147">
        <f t="shared" ref="D35:H35" si="6">D37+D40+D42+D44</f>
        <v>284.08</v>
      </c>
      <c r="E35" s="147">
        <f t="shared" si="6"/>
        <v>118.77</v>
      </c>
      <c r="F35" s="147">
        <f t="shared" si="6"/>
        <v>218.44</v>
      </c>
      <c r="G35" s="147">
        <f t="shared" si="6"/>
        <v>210</v>
      </c>
      <c r="H35" s="147">
        <f t="shared" si="6"/>
        <v>210</v>
      </c>
      <c r="I35" s="147">
        <f t="shared" ref="I35" si="7">I37+I40+I42+I44</f>
        <v>210</v>
      </c>
    </row>
    <row r="36" spans="1:9" x14ac:dyDescent="0.25">
      <c r="A36" s="131"/>
      <c r="B36" s="132" t="s">
        <v>84</v>
      </c>
      <c r="C36" s="140"/>
      <c r="D36" s="140"/>
      <c r="E36" s="140"/>
      <c r="F36" s="140"/>
      <c r="G36" s="140"/>
      <c r="H36" s="140"/>
      <c r="I36" s="140"/>
    </row>
    <row r="37" spans="1:9" x14ac:dyDescent="0.25">
      <c r="A37" s="120">
        <v>22</v>
      </c>
      <c r="B37" s="137" t="s">
        <v>85</v>
      </c>
      <c r="C37" s="149">
        <f>SUM(G37:I37)</f>
        <v>630</v>
      </c>
      <c r="D37" s="149">
        <v>284.08</v>
      </c>
      <c r="E37" s="149">
        <v>118.77</v>
      </c>
      <c r="F37" s="149">
        <v>218.44</v>
      </c>
      <c r="G37" s="149">
        <v>210</v>
      </c>
      <c r="H37" s="149">
        <v>210</v>
      </c>
      <c r="I37" s="149">
        <v>210</v>
      </c>
    </row>
    <row r="38" spans="1:9" x14ac:dyDescent="0.25">
      <c r="A38" s="120">
        <v>23</v>
      </c>
      <c r="B38" s="133" t="s">
        <v>86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</row>
    <row r="39" spans="1:9" ht="30" x14ac:dyDescent="0.25">
      <c r="A39" s="120">
        <v>24</v>
      </c>
      <c r="B39" s="133" t="s">
        <v>87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</row>
    <row r="40" spans="1:9" x14ac:dyDescent="0.25">
      <c r="A40" s="120">
        <v>25</v>
      </c>
      <c r="B40" s="137" t="s">
        <v>88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</row>
    <row r="41" spans="1:9" x14ac:dyDescent="0.25">
      <c r="A41" s="120">
        <v>26</v>
      </c>
      <c r="B41" s="133" t="s">
        <v>86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</row>
    <row r="42" spans="1:9" x14ac:dyDescent="0.25">
      <c r="A42" s="120">
        <v>27</v>
      </c>
      <c r="B42" s="137" t="s">
        <v>89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</row>
    <row r="43" spans="1:9" x14ac:dyDescent="0.25">
      <c r="A43" s="120">
        <v>28</v>
      </c>
      <c r="B43" s="133" t="s">
        <v>86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</row>
    <row r="44" spans="1:9" x14ac:dyDescent="0.25">
      <c r="A44" s="120">
        <v>29</v>
      </c>
      <c r="B44" s="137" t="s">
        <v>90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</row>
    <row r="45" spans="1:9" x14ac:dyDescent="0.25">
      <c r="A45" s="120">
        <v>30</v>
      </c>
      <c r="B45" s="133" t="s">
        <v>86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</row>
  </sheetData>
  <mergeCells count="11">
    <mergeCell ref="A9:A11"/>
    <mergeCell ref="B9:B11"/>
    <mergeCell ref="C10:C11"/>
    <mergeCell ref="C9:I9"/>
    <mergeCell ref="D10:I10"/>
    <mergeCell ref="A8:I8"/>
    <mergeCell ref="A4:I4"/>
    <mergeCell ref="A5:I5"/>
    <mergeCell ref="A6:I6"/>
    <mergeCell ref="A1:I1"/>
    <mergeCell ref="A2:I2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2020-10-28T04:05:23Z</cp:lastPrinted>
  <dcterms:created xsi:type="dcterms:W3CDTF">2015-12-01T03:34:08Z</dcterms:created>
  <dcterms:modified xsi:type="dcterms:W3CDTF">2020-10-28T04:06:13Z</dcterms:modified>
</cp:coreProperties>
</file>